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Weights and Miles" sheetId="1" r:id="rId1"/>
    <sheet name="NPDES Reporting" sheetId="2" r:id="rId2"/>
    <sheet name="Graph" sheetId="3" r:id="rId3"/>
  </sheets>
  <definedNames>
    <definedName name="_xlnm._FilterDatabase" localSheetId="0" hidden="1">'Weights and Miles'!$A$1:$I$1</definedName>
  </definedNames>
  <calcPr calcId="152511"/>
</workbook>
</file>

<file path=xl/calcChain.xml><?xml version="1.0" encoding="utf-8"?>
<calcChain xmlns="http://schemas.openxmlformats.org/spreadsheetml/2006/main">
  <c r="G87" i="1" l="1"/>
  <c r="G88" i="1"/>
  <c r="G89" i="1"/>
  <c r="G90" i="1"/>
  <c r="G91" i="1"/>
  <c r="D88" i="1"/>
  <c r="D89" i="1"/>
  <c r="D90" i="1"/>
  <c r="D91" i="1"/>
  <c r="F88" i="1" l="1"/>
  <c r="F89" i="1"/>
  <c r="F90" i="1"/>
  <c r="F91" i="1"/>
  <c r="B91" i="1"/>
  <c r="F87" i="1" l="1"/>
  <c r="D87" i="1"/>
  <c r="F84" i="1" l="1"/>
  <c r="G84" i="1" s="1"/>
  <c r="F85" i="1"/>
  <c r="G85" i="1" s="1"/>
  <c r="F86" i="1"/>
  <c r="G86" i="1" s="1"/>
  <c r="D84" i="1"/>
  <c r="D85" i="1"/>
  <c r="D86" i="1"/>
  <c r="D83" i="1"/>
  <c r="F83" i="1"/>
  <c r="G83" i="1" s="1"/>
  <c r="B10" i="2" l="1"/>
  <c r="C10" i="2"/>
  <c r="D10" i="2" s="1"/>
  <c r="D82" i="1" l="1"/>
  <c r="G82" i="1"/>
  <c r="F82" i="1"/>
  <c r="E10" i="2" s="1"/>
  <c r="F81" i="1" l="1"/>
  <c r="G81" i="1" s="1"/>
  <c r="D81" i="1"/>
  <c r="D80" i="1" l="1"/>
  <c r="F80" i="1"/>
  <c r="G80" i="1" s="1"/>
  <c r="D79" i="1" l="1"/>
  <c r="F79" i="1" l="1"/>
  <c r="G79" i="1" s="1"/>
  <c r="B9" i="2"/>
  <c r="C9" i="2"/>
  <c r="D9" i="2" s="1"/>
  <c r="F76" i="1" l="1"/>
  <c r="G76" i="1" s="1"/>
  <c r="F77" i="1"/>
  <c r="G77" i="1" s="1"/>
  <c r="F78" i="1"/>
  <c r="D77" i="1"/>
  <c r="D78" i="1"/>
  <c r="D76" i="1"/>
  <c r="G78" i="1" l="1"/>
  <c r="E9" i="2"/>
  <c r="F75" i="1"/>
  <c r="G75" i="1" s="1"/>
  <c r="D75" i="1"/>
  <c r="D74" i="1" l="1"/>
  <c r="F74" i="1"/>
  <c r="G74" i="1" s="1"/>
  <c r="D73" i="1" l="1"/>
  <c r="F73" i="1" l="1"/>
  <c r="G73" i="1" s="1"/>
  <c r="G71" i="1" l="1"/>
  <c r="F72" i="1"/>
  <c r="G72" i="1" s="1"/>
  <c r="F71" i="1"/>
  <c r="D72" i="1"/>
  <c r="D71" i="1"/>
  <c r="F68" i="1" l="1"/>
  <c r="G68" i="1" s="1"/>
  <c r="F69" i="1"/>
  <c r="G69" i="1"/>
  <c r="D69" i="1"/>
  <c r="D68" i="1" l="1"/>
  <c r="E3" i="2" l="1"/>
  <c r="E4" i="2"/>
  <c r="E5" i="2"/>
  <c r="E2" i="2"/>
  <c r="C3" i="2"/>
  <c r="D3" i="2" s="1"/>
  <c r="C4" i="2"/>
  <c r="D4" i="2" s="1"/>
  <c r="C5" i="2"/>
  <c r="D5" i="2" s="1"/>
  <c r="C6" i="2"/>
  <c r="D6" i="2" s="1"/>
  <c r="C7" i="2"/>
  <c r="D7" i="2" s="1"/>
  <c r="C8" i="2"/>
  <c r="D8" i="2" s="1"/>
  <c r="C2" i="2"/>
  <c r="D2" i="2" s="1"/>
  <c r="B3" i="2"/>
  <c r="B4" i="2"/>
  <c r="B5" i="2"/>
  <c r="B6" i="2"/>
  <c r="B7" i="2"/>
  <c r="B8" i="2"/>
  <c r="B2" i="2"/>
  <c r="D67" i="1" l="1"/>
  <c r="F67" i="1"/>
  <c r="G67" i="1" s="1"/>
  <c r="G49" i="1" l="1"/>
  <c r="G51" i="1"/>
  <c r="G54" i="1"/>
  <c r="G55" i="1"/>
  <c r="G58" i="1"/>
  <c r="G59" i="1"/>
  <c r="G62" i="1"/>
  <c r="G63" i="1"/>
  <c r="F47" i="1"/>
  <c r="G47" i="1" s="1"/>
  <c r="F48" i="1"/>
  <c r="G48" i="1" s="1"/>
  <c r="F49" i="1"/>
  <c r="F50" i="1"/>
  <c r="F51" i="1"/>
  <c r="F52" i="1"/>
  <c r="G52" i="1" s="1"/>
  <c r="F53" i="1"/>
  <c r="G53" i="1" s="1"/>
  <c r="F54" i="1"/>
  <c r="F55" i="1"/>
  <c r="F56" i="1"/>
  <c r="G56" i="1" s="1"/>
  <c r="F57" i="1"/>
  <c r="G57" i="1" s="1"/>
  <c r="F58" i="1"/>
  <c r="F59" i="1"/>
  <c r="F60" i="1"/>
  <c r="G60" i="1" s="1"/>
  <c r="F61" i="1"/>
  <c r="G61" i="1" s="1"/>
  <c r="F62" i="1"/>
  <c r="F63" i="1"/>
  <c r="F64" i="1"/>
  <c r="G64" i="1" s="1"/>
  <c r="F65" i="1"/>
  <c r="G65" i="1" s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E6" i="2" l="1"/>
  <c r="E7" i="2"/>
  <c r="G50" i="1"/>
  <c r="F66" i="1"/>
  <c r="D66" i="1"/>
  <c r="G66" i="1" l="1"/>
  <c r="E8" i="2"/>
</calcChain>
</file>

<file path=xl/sharedStrings.xml><?xml version="1.0" encoding="utf-8"?>
<sst xmlns="http://schemas.openxmlformats.org/spreadsheetml/2006/main" count="412" uniqueCount="31">
  <si>
    <t>Cost/lbs</t>
  </si>
  <si>
    <t>Total cost</t>
  </si>
  <si>
    <t>Cost/mile</t>
  </si>
  <si>
    <t>lbs/mile</t>
  </si>
  <si>
    <t>Curb miles swept</t>
  </si>
  <si>
    <t>Date</t>
  </si>
  <si>
    <t>Contractor</t>
  </si>
  <si>
    <t>USA Services</t>
  </si>
  <si>
    <t>Prosweep</t>
  </si>
  <si>
    <t>No records</t>
  </si>
  <si>
    <t>Disposal (lbs)</t>
  </si>
  <si>
    <t>NA</t>
  </si>
  <si>
    <t>NPES Year</t>
  </si>
  <si>
    <t>P3 Y4</t>
  </si>
  <si>
    <t>P3 Y5</t>
  </si>
  <si>
    <t>P3 Y6</t>
  </si>
  <si>
    <t>P3 Y7</t>
  </si>
  <si>
    <t>P4 Y1</t>
  </si>
  <si>
    <t>P4 Y2</t>
  </si>
  <si>
    <t>P3 Y3</t>
  </si>
  <si>
    <t>NPDES Permit year</t>
  </si>
  <si>
    <t>Miles Swept</t>
  </si>
  <si>
    <t>Debris weight (lbs)</t>
  </si>
  <si>
    <t>Debris weight (tons)</t>
  </si>
  <si>
    <t>Total Cost</t>
  </si>
  <si>
    <t>No billing cycle</t>
  </si>
  <si>
    <t>P4 Y3</t>
  </si>
  <si>
    <t>Hurricane Irma</t>
  </si>
  <si>
    <t>P4Y5</t>
  </si>
  <si>
    <t>P4Y4</t>
  </si>
  <si>
    <t>Contract management improved, requires maps and reporting sheet. All prior data is suspect in terms of curb miles actually swept. Debris weight is OK.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</si>
</sst>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$&quot;#,##0.00"/>
    <numFmt numFmtId="165" formatCode="[$-409]mmm\-yy;@"/>
    <numFmt numFmtId="166" formatCode="0.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8">
    <xf numFmtId="0" fontId="0" fillId="0" borderId="0" xfId="0"/>
    <xf numFmtId="0" fontId="0" fillId="0" borderId="1" xfId="0" applyFill="1" applyBorder="1"/>
    <xf numFmtId="1" fontId="0" fillId="0" borderId="1" xfId="0" applyNumberFormat="1" applyFont="1" applyBorder="1"/>
    <xf numFmtId="0" fontId="0" fillId="0" borderId="1" xfId="0" applyFont="1" applyBorder="1"/>
    <xf numFmtId="164" fontId="0" fillId="0" borderId="1" xfId="0" applyNumberFormat="1" applyFont="1" applyBorder="1"/>
    <xf numFmtId="164" fontId="0" fillId="0" borderId="1" xfId="0" applyNumberFormat="1" applyBorder="1"/>
    <xf numFmtId="0" fontId="0" fillId="0" borderId="1" xfId="0" applyBorder="1"/>
    <xf numFmtId="166" fontId="0" fillId="0" borderId="1" xfId="0" applyNumberFormat="1" applyFont="1" applyBorder="1"/>
    <xf numFmtId="166" fontId="0" fillId="0" borderId="1" xfId="0" applyNumberFormat="1" applyBorder="1"/>
    <xf numFmtId="164" fontId="0" fillId="0" borderId="1" xfId="0" applyNumberFormat="1" applyFill="1" applyBorder="1"/>
    <xf numFmtId="165" fontId="0" fillId="0" borderId="1" xfId="0" applyNumberFormat="1" applyFont="1" applyFill="1" applyBorder="1"/>
    <xf numFmtId="165" fontId="0" fillId="0" borderId="1" xfId="0" applyNumberFormat="1" applyFill="1" applyBorder="1"/>
    <xf numFmtId="17" fontId="0" fillId="0" borderId="1" xfId="0" applyNumberFormat="1" applyFill="1" applyBorder="1"/>
    <xf numFmtId="166" fontId="0" fillId="0" borderId="1" xfId="0" applyNumberFormat="1" applyFill="1" applyBorder="1"/>
    <xf numFmtId="0" fontId="2" fillId="0" borderId="1" xfId="0" applyFont="1" applyBorder="1"/>
    <xf numFmtId="166" fontId="2" fillId="0" borderId="1" xfId="0" applyNumberFormat="1" applyFont="1" applyBorder="1"/>
    <xf numFmtId="164" fontId="2" fillId="0" borderId="1" xfId="0" applyNumberFormat="1" applyFont="1" applyBorder="1"/>
    <xf numFmtId="164" fontId="0" fillId="0" borderId="2" xfId="0" applyNumberFormat="1" applyFill="1" applyBorder="1"/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'Weights and Miles'!$B$1</c:f>
              <c:strCache>
                <c:ptCount val="1"/>
                <c:pt idx="0">
                  <c:v>Disposal (lbs)</c:v>
                </c:pt>
              </c:strCache>
            </c:strRef>
          </c:tx>
          <c:cat>
            <c:numRef>
              <c:f>'Weights and Miles'!$A$54:$A$86</c:f>
              <c:numCache>
                <c:formatCode>[$-409]mmm\-yy;@</c:formatCode>
                <c:ptCount val="33"/>
                <c:pt idx="0">
                  <c:v>42491</c:v>
                </c:pt>
                <c:pt idx="1">
                  <c:v>42522</c:v>
                </c:pt>
                <c:pt idx="2">
                  <c:v>42552</c:v>
                </c:pt>
                <c:pt idx="3">
                  <c:v>42583</c:v>
                </c:pt>
                <c:pt idx="4">
                  <c:v>42614</c:v>
                </c:pt>
                <c:pt idx="5">
                  <c:v>42644</c:v>
                </c:pt>
                <c:pt idx="6">
                  <c:v>42675</c:v>
                </c:pt>
                <c:pt idx="7">
                  <c:v>42705</c:v>
                </c:pt>
                <c:pt idx="8">
                  <c:v>42736</c:v>
                </c:pt>
                <c:pt idx="9">
                  <c:v>42767</c:v>
                </c:pt>
                <c:pt idx="10">
                  <c:v>42795</c:v>
                </c:pt>
                <c:pt idx="11">
                  <c:v>42826</c:v>
                </c:pt>
                <c:pt idx="12">
                  <c:v>42856</c:v>
                </c:pt>
                <c:pt idx="13">
                  <c:v>42887</c:v>
                </c:pt>
                <c:pt idx="14">
                  <c:v>42917</c:v>
                </c:pt>
                <c:pt idx="15">
                  <c:v>42948</c:v>
                </c:pt>
                <c:pt idx="16">
                  <c:v>42979</c:v>
                </c:pt>
                <c:pt idx="17">
                  <c:v>43009</c:v>
                </c:pt>
                <c:pt idx="18">
                  <c:v>43040</c:v>
                </c:pt>
                <c:pt idx="19">
                  <c:v>43070</c:v>
                </c:pt>
                <c:pt idx="20">
                  <c:v>43101</c:v>
                </c:pt>
                <c:pt idx="21">
                  <c:v>43132</c:v>
                </c:pt>
                <c:pt idx="22">
                  <c:v>43160</c:v>
                </c:pt>
                <c:pt idx="23">
                  <c:v>43191</c:v>
                </c:pt>
                <c:pt idx="24">
                  <c:v>43221</c:v>
                </c:pt>
                <c:pt idx="25">
                  <c:v>43252</c:v>
                </c:pt>
                <c:pt idx="26">
                  <c:v>43282</c:v>
                </c:pt>
                <c:pt idx="27">
                  <c:v>43313</c:v>
                </c:pt>
                <c:pt idx="28">
                  <c:v>43344</c:v>
                </c:pt>
                <c:pt idx="29">
                  <c:v>43374</c:v>
                </c:pt>
                <c:pt idx="30">
                  <c:v>43405</c:v>
                </c:pt>
                <c:pt idx="31">
                  <c:v>43435</c:v>
                </c:pt>
                <c:pt idx="32">
                  <c:v>43466</c:v>
                </c:pt>
              </c:numCache>
            </c:numRef>
          </c:cat>
          <c:val>
            <c:numRef>
              <c:f>'Weights and Miles'!$B$2:$B$70</c:f>
              <c:numCache>
                <c:formatCode>General</c:formatCode>
                <c:ptCount val="69"/>
                <c:pt idx="0">
                  <c:v>20200</c:v>
                </c:pt>
                <c:pt idx="1">
                  <c:v>14340</c:v>
                </c:pt>
                <c:pt idx="2">
                  <c:v>39560</c:v>
                </c:pt>
                <c:pt idx="3">
                  <c:v>27380</c:v>
                </c:pt>
                <c:pt idx="4">
                  <c:v>26580</c:v>
                </c:pt>
                <c:pt idx="5">
                  <c:v>43400</c:v>
                </c:pt>
                <c:pt idx="6">
                  <c:v>34260</c:v>
                </c:pt>
                <c:pt idx="7">
                  <c:v>32100</c:v>
                </c:pt>
                <c:pt idx="8">
                  <c:v>41220</c:v>
                </c:pt>
                <c:pt idx="9">
                  <c:v>52400</c:v>
                </c:pt>
                <c:pt idx="10">
                  <c:v>29420</c:v>
                </c:pt>
                <c:pt idx="11">
                  <c:v>42620</c:v>
                </c:pt>
                <c:pt idx="12">
                  <c:v>66770</c:v>
                </c:pt>
                <c:pt idx="13">
                  <c:v>71680</c:v>
                </c:pt>
                <c:pt idx="14">
                  <c:v>91100</c:v>
                </c:pt>
                <c:pt idx="15">
                  <c:v>60140</c:v>
                </c:pt>
                <c:pt idx="16">
                  <c:v>77220</c:v>
                </c:pt>
                <c:pt idx="17">
                  <c:v>61340</c:v>
                </c:pt>
                <c:pt idx="18">
                  <c:v>30910</c:v>
                </c:pt>
                <c:pt idx="19">
                  <c:v>46120</c:v>
                </c:pt>
                <c:pt idx="20">
                  <c:v>62640</c:v>
                </c:pt>
                <c:pt idx="21">
                  <c:v>37900</c:v>
                </c:pt>
                <c:pt idx="22">
                  <c:v>49960</c:v>
                </c:pt>
                <c:pt idx="23">
                  <c:v>57940</c:v>
                </c:pt>
                <c:pt idx="24">
                  <c:v>15080</c:v>
                </c:pt>
                <c:pt idx="25">
                  <c:v>73380</c:v>
                </c:pt>
                <c:pt idx="26">
                  <c:v>165300</c:v>
                </c:pt>
                <c:pt idx="27">
                  <c:v>23980</c:v>
                </c:pt>
                <c:pt idx="28">
                  <c:v>69000</c:v>
                </c:pt>
                <c:pt idx="29">
                  <c:v>62520</c:v>
                </c:pt>
                <c:pt idx="30">
                  <c:v>31360</c:v>
                </c:pt>
                <c:pt idx="31">
                  <c:v>42660</c:v>
                </c:pt>
                <c:pt idx="32">
                  <c:v>41740</c:v>
                </c:pt>
                <c:pt idx="33">
                  <c:v>23300</c:v>
                </c:pt>
                <c:pt idx="34">
                  <c:v>15520</c:v>
                </c:pt>
                <c:pt idx="35">
                  <c:v>251990</c:v>
                </c:pt>
                <c:pt idx="36">
                  <c:v>95440</c:v>
                </c:pt>
                <c:pt idx="37">
                  <c:v>82180</c:v>
                </c:pt>
                <c:pt idx="38">
                  <c:v>145830</c:v>
                </c:pt>
                <c:pt idx="39">
                  <c:v>38140</c:v>
                </c:pt>
                <c:pt idx="40">
                  <c:v>19200</c:v>
                </c:pt>
                <c:pt idx="41">
                  <c:v>85181</c:v>
                </c:pt>
                <c:pt idx="42">
                  <c:v>38730</c:v>
                </c:pt>
                <c:pt idx="43">
                  <c:v>20340</c:v>
                </c:pt>
                <c:pt idx="44">
                  <c:v>151528</c:v>
                </c:pt>
                <c:pt idx="45">
                  <c:v>58490</c:v>
                </c:pt>
                <c:pt idx="46">
                  <c:v>66610</c:v>
                </c:pt>
                <c:pt idx="47">
                  <c:v>163187</c:v>
                </c:pt>
                <c:pt idx="48">
                  <c:v>38840</c:v>
                </c:pt>
                <c:pt idx="49">
                  <c:v>55420</c:v>
                </c:pt>
                <c:pt idx="50">
                  <c:v>203020</c:v>
                </c:pt>
                <c:pt idx="51">
                  <c:v>32440</c:v>
                </c:pt>
                <c:pt idx="52">
                  <c:v>75020</c:v>
                </c:pt>
                <c:pt idx="53">
                  <c:v>118976</c:v>
                </c:pt>
                <c:pt idx="54">
                  <c:v>55530</c:v>
                </c:pt>
                <c:pt idx="55">
                  <c:v>39700</c:v>
                </c:pt>
                <c:pt idx="56">
                  <c:v>58260</c:v>
                </c:pt>
                <c:pt idx="57">
                  <c:v>88580</c:v>
                </c:pt>
                <c:pt idx="58">
                  <c:v>65400</c:v>
                </c:pt>
                <c:pt idx="59">
                  <c:v>97000</c:v>
                </c:pt>
                <c:pt idx="60">
                  <c:v>93920</c:v>
                </c:pt>
                <c:pt idx="61">
                  <c:v>80580</c:v>
                </c:pt>
                <c:pt idx="62">
                  <c:v>97970</c:v>
                </c:pt>
                <c:pt idx="63">
                  <c:v>61460</c:v>
                </c:pt>
                <c:pt idx="64">
                  <c:v>33520</c:v>
                </c:pt>
                <c:pt idx="65">
                  <c:v>61550</c:v>
                </c:pt>
                <c:pt idx="66">
                  <c:v>50060</c:v>
                </c:pt>
                <c:pt idx="67">
                  <c:v>35720</c:v>
                </c:pt>
                <c:pt idx="68">
                  <c:v>35750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3838008"/>
        <c:axId val="183082928"/>
      </c:lineChart>
      <c:dateAx>
        <c:axId val="183838008"/>
        <c:scaling>
          <c:orientation val="minMax"/>
        </c:scaling>
        <c:delete val="0"/>
        <c:axPos val="b"/>
        <c:numFmt formatCode="[$-409]mmm\-yy;@" sourceLinked="1"/>
        <c:majorTickMark val="out"/>
        <c:minorTickMark val="none"/>
        <c:tickLblPos val="nextTo"/>
        <c:crossAx val="183082928"/>
        <c:crosses val="autoZero"/>
        <c:auto val="1"/>
        <c:lblOffset val="100"/>
        <c:baseTimeUnit val="months"/>
      </c:dateAx>
      <c:valAx>
        <c:axId val="1830829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38380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27</xdr:col>
      <xdr:colOff>190500</xdr:colOff>
      <xdr:row>34</xdr:row>
      <xdr:rowOff>142874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7"/>
  <sheetViews>
    <sheetView tabSelected="1" workbookViewId="0">
      <pane ySplit="1" topLeftCell="A74" activePane="bottomLeft" state="frozen"/>
      <selection pane="bottomLeft" activeCell="B93" sqref="B93"/>
    </sheetView>
  </sheetViews>
  <sheetFormatPr defaultRowHeight="15" x14ac:dyDescent="0.25"/>
  <cols>
    <col min="1" max="1" width="7.42578125" style="11" bestFit="1" customWidth="1"/>
    <col min="2" max="2" width="11.28515625" style="6" customWidth="1"/>
    <col min="3" max="3" width="18.7109375" style="6" bestFit="1" customWidth="1"/>
    <col min="4" max="4" width="10.7109375" style="8" bestFit="1" customWidth="1"/>
    <col min="5" max="5" width="12" style="5" bestFit="1" customWidth="1"/>
    <col min="6" max="6" width="11.7109375" style="5" bestFit="1" customWidth="1"/>
    <col min="7" max="7" width="10.5703125" style="5" bestFit="1" customWidth="1"/>
    <col min="8" max="8" width="12.28515625" style="6" bestFit="1" customWidth="1"/>
    <col min="9" max="9" width="11.140625" style="6" bestFit="1" customWidth="1"/>
  </cols>
  <sheetData>
    <row r="1" spans="1:9" x14ac:dyDescent="0.25">
      <c r="A1" s="10" t="s">
        <v>5</v>
      </c>
      <c r="B1" s="2" t="s">
        <v>10</v>
      </c>
      <c r="C1" s="3" t="s">
        <v>4</v>
      </c>
      <c r="D1" s="7" t="s">
        <v>3</v>
      </c>
      <c r="E1" s="4" t="s">
        <v>2</v>
      </c>
      <c r="F1" s="4" t="s">
        <v>1</v>
      </c>
      <c r="G1" s="5" t="s">
        <v>0</v>
      </c>
      <c r="H1" s="9" t="s">
        <v>6</v>
      </c>
      <c r="I1" s="9" t="s">
        <v>12</v>
      </c>
    </row>
    <row r="2" spans="1:9" x14ac:dyDescent="0.25">
      <c r="A2" s="11">
        <v>40909</v>
      </c>
      <c r="B2" s="6">
        <v>20200</v>
      </c>
      <c r="C2" s="6" t="s">
        <v>9</v>
      </c>
      <c r="D2" s="8" t="s">
        <v>11</v>
      </c>
      <c r="E2" s="5">
        <v>13.2</v>
      </c>
      <c r="F2" s="8" t="s">
        <v>11</v>
      </c>
      <c r="G2" s="8" t="s">
        <v>11</v>
      </c>
      <c r="H2" s="6" t="s">
        <v>8</v>
      </c>
      <c r="I2" s="13" t="s">
        <v>19</v>
      </c>
    </row>
    <row r="3" spans="1:9" x14ac:dyDescent="0.25">
      <c r="A3" s="11">
        <v>40940</v>
      </c>
      <c r="B3" s="6">
        <v>14340</v>
      </c>
      <c r="C3" s="6" t="s">
        <v>9</v>
      </c>
      <c r="D3" s="8" t="s">
        <v>11</v>
      </c>
      <c r="E3" s="5">
        <v>13.2</v>
      </c>
      <c r="F3" s="8" t="s">
        <v>11</v>
      </c>
      <c r="G3" s="8" t="s">
        <v>11</v>
      </c>
      <c r="H3" s="6" t="s">
        <v>8</v>
      </c>
      <c r="I3" s="13" t="s">
        <v>19</v>
      </c>
    </row>
    <row r="4" spans="1:9" x14ac:dyDescent="0.25">
      <c r="A4" s="11">
        <v>40969</v>
      </c>
      <c r="B4" s="6">
        <v>39560</v>
      </c>
      <c r="C4" s="6" t="s">
        <v>9</v>
      </c>
      <c r="D4" s="8" t="s">
        <v>11</v>
      </c>
      <c r="E4" s="5">
        <v>13.2</v>
      </c>
      <c r="F4" s="8" t="s">
        <v>11</v>
      </c>
      <c r="G4" s="8" t="s">
        <v>11</v>
      </c>
      <c r="H4" s="6" t="s">
        <v>8</v>
      </c>
      <c r="I4" s="13" t="s">
        <v>19</v>
      </c>
    </row>
    <row r="5" spans="1:9" x14ac:dyDescent="0.25">
      <c r="A5" s="11">
        <v>41000</v>
      </c>
      <c r="B5" s="6">
        <v>27380</v>
      </c>
      <c r="C5" s="6" t="s">
        <v>9</v>
      </c>
      <c r="D5" s="8" t="s">
        <v>11</v>
      </c>
      <c r="E5" s="5">
        <v>13.2</v>
      </c>
      <c r="F5" s="8" t="s">
        <v>11</v>
      </c>
      <c r="G5" s="8" t="s">
        <v>11</v>
      </c>
      <c r="H5" s="6" t="s">
        <v>8</v>
      </c>
      <c r="I5" s="13" t="s">
        <v>19</v>
      </c>
    </row>
    <row r="6" spans="1:9" x14ac:dyDescent="0.25">
      <c r="A6" s="11">
        <v>41030</v>
      </c>
      <c r="B6" s="6">
        <v>26580</v>
      </c>
      <c r="C6" s="6" t="s">
        <v>9</v>
      </c>
      <c r="D6" s="8" t="s">
        <v>11</v>
      </c>
      <c r="E6" s="5">
        <v>13.2</v>
      </c>
      <c r="F6" s="8" t="s">
        <v>11</v>
      </c>
      <c r="G6" s="8" t="s">
        <v>11</v>
      </c>
      <c r="H6" s="6" t="s">
        <v>8</v>
      </c>
      <c r="I6" s="13" t="s">
        <v>19</v>
      </c>
    </row>
    <row r="7" spans="1:9" x14ac:dyDescent="0.25">
      <c r="A7" s="11">
        <v>41061</v>
      </c>
      <c r="B7" s="6">
        <v>43400</v>
      </c>
      <c r="C7" s="6" t="s">
        <v>9</v>
      </c>
      <c r="D7" s="8" t="s">
        <v>11</v>
      </c>
      <c r="E7" s="5">
        <v>13.2</v>
      </c>
      <c r="F7" s="8" t="s">
        <v>11</v>
      </c>
      <c r="G7" s="8" t="s">
        <v>11</v>
      </c>
      <c r="H7" s="6" t="s">
        <v>8</v>
      </c>
      <c r="I7" s="13" t="s">
        <v>19</v>
      </c>
    </row>
    <row r="8" spans="1:9" x14ac:dyDescent="0.25">
      <c r="A8" s="11">
        <v>41091</v>
      </c>
      <c r="B8" s="6">
        <v>34260</v>
      </c>
      <c r="C8" s="6" t="s">
        <v>9</v>
      </c>
      <c r="D8" s="8" t="s">
        <v>11</v>
      </c>
      <c r="E8" s="5">
        <v>13.2</v>
      </c>
      <c r="F8" s="8" t="s">
        <v>11</v>
      </c>
      <c r="G8" s="8" t="s">
        <v>11</v>
      </c>
      <c r="H8" s="6" t="s">
        <v>8</v>
      </c>
      <c r="I8" s="13" t="s">
        <v>19</v>
      </c>
    </row>
    <row r="9" spans="1:9" x14ac:dyDescent="0.25">
      <c r="A9" s="11">
        <v>41122</v>
      </c>
      <c r="B9" s="6">
        <v>32100</v>
      </c>
      <c r="C9" s="6" t="s">
        <v>9</v>
      </c>
      <c r="D9" s="8" t="s">
        <v>11</v>
      </c>
      <c r="E9" s="5">
        <v>13.2</v>
      </c>
      <c r="F9" s="8" t="s">
        <v>11</v>
      </c>
      <c r="G9" s="8" t="s">
        <v>11</v>
      </c>
      <c r="H9" s="6" t="s">
        <v>8</v>
      </c>
      <c r="I9" s="13" t="s">
        <v>19</v>
      </c>
    </row>
    <row r="10" spans="1:9" x14ac:dyDescent="0.25">
      <c r="A10" s="11">
        <v>41153</v>
      </c>
      <c r="B10" s="6">
        <v>41220</v>
      </c>
      <c r="C10" s="6" t="s">
        <v>9</v>
      </c>
      <c r="D10" s="8" t="s">
        <v>11</v>
      </c>
      <c r="E10" s="5">
        <v>13.2</v>
      </c>
      <c r="F10" s="8" t="s">
        <v>11</v>
      </c>
      <c r="G10" s="8" t="s">
        <v>11</v>
      </c>
      <c r="H10" s="6" t="s">
        <v>8</v>
      </c>
      <c r="I10" s="13" t="s">
        <v>19</v>
      </c>
    </row>
    <row r="11" spans="1:9" x14ac:dyDescent="0.25">
      <c r="A11" s="11">
        <v>41183</v>
      </c>
      <c r="B11" s="6">
        <v>52400</v>
      </c>
      <c r="C11" s="6" t="s">
        <v>9</v>
      </c>
      <c r="D11" s="8" t="s">
        <v>11</v>
      </c>
      <c r="E11" s="5">
        <v>13.2</v>
      </c>
      <c r="F11" s="8" t="s">
        <v>11</v>
      </c>
      <c r="G11" s="8" t="s">
        <v>11</v>
      </c>
      <c r="H11" s="6" t="s">
        <v>8</v>
      </c>
      <c r="I11" s="13" t="s">
        <v>13</v>
      </c>
    </row>
    <row r="12" spans="1:9" x14ac:dyDescent="0.25">
      <c r="A12" s="11">
        <v>41214</v>
      </c>
      <c r="B12" s="6">
        <v>29420</v>
      </c>
      <c r="C12" s="6" t="s">
        <v>9</v>
      </c>
      <c r="D12" s="8" t="s">
        <v>11</v>
      </c>
      <c r="E12" s="5">
        <v>13.2</v>
      </c>
      <c r="F12" s="8" t="s">
        <v>11</v>
      </c>
      <c r="G12" s="8" t="s">
        <v>11</v>
      </c>
      <c r="H12" s="6" t="s">
        <v>8</v>
      </c>
      <c r="I12" s="13" t="s">
        <v>13</v>
      </c>
    </row>
    <row r="13" spans="1:9" x14ac:dyDescent="0.25">
      <c r="A13" s="11">
        <v>41244</v>
      </c>
      <c r="B13" s="6">
        <v>42620</v>
      </c>
      <c r="C13" s="6" t="s">
        <v>9</v>
      </c>
      <c r="D13" s="8" t="s">
        <v>11</v>
      </c>
      <c r="E13" s="5">
        <v>16.54</v>
      </c>
      <c r="F13" s="8" t="s">
        <v>11</v>
      </c>
      <c r="G13" s="8" t="s">
        <v>11</v>
      </c>
      <c r="H13" s="6" t="s">
        <v>7</v>
      </c>
      <c r="I13" s="13" t="s">
        <v>13</v>
      </c>
    </row>
    <row r="14" spans="1:9" x14ac:dyDescent="0.25">
      <c r="A14" s="12">
        <v>41275</v>
      </c>
      <c r="B14" s="6">
        <v>66770</v>
      </c>
      <c r="C14" s="6" t="s">
        <v>9</v>
      </c>
      <c r="D14" s="8" t="s">
        <v>11</v>
      </c>
      <c r="E14" s="5">
        <v>16.54</v>
      </c>
      <c r="F14" s="8" t="s">
        <v>11</v>
      </c>
      <c r="G14" s="8" t="s">
        <v>11</v>
      </c>
      <c r="H14" s="6" t="s">
        <v>7</v>
      </c>
      <c r="I14" s="13" t="s">
        <v>13</v>
      </c>
    </row>
    <row r="15" spans="1:9" x14ac:dyDescent="0.25">
      <c r="A15" s="12">
        <v>41306</v>
      </c>
      <c r="B15" s="6">
        <v>71680</v>
      </c>
      <c r="C15" s="6" t="s">
        <v>9</v>
      </c>
      <c r="D15" s="8" t="s">
        <v>11</v>
      </c>
      <c r="E15" s="5">
        <v>16.54</v>
      </c>
      <c r="F15" s="8" t="s">
        <v>11</v>
      </c>
      <c r="G15" s="8" t="s">
        <v>11</v>
      </c>
      <c r="H15" s="6" t="s">
        <v>7</v>
      </c>
      <c r="I15" s="13" t="s">
        <v>13</v>
      </c>
    </row>
    <row r="16" spans="1:9" x14ac:dyDescent="0.25">
      <c r="A16" s="12">
        <v>41334</v>
      </c>
      <c r="B16" s="6">
        <v>91100</v>
      </c>
      <c r="C16" s="6" t="s">
        <v>9</v>
      </c>
      <c r="D16" s="8" t="s">
        <v>11</v>
      </c>
      <c r="E16" s="5">
        <v>16.54</v>
      </c>
      <c r="F16" s="8" t="s">
        <v>11</v>
      </c>
      <c r="G16" s="8" t="s">
        <v>11</v>
      </c>
      <c r="H16" s="6" t="s">
        <v>7</v>
      </c>
      <c r="I16" s="13" t="s">
        <v>13</v>
      </c>
    </row>
    <row r="17" spans="1:9" x14ac:dyDescent="0.25">
      <c r="A17" s="12">
        <v>41365</v>
      </c>
      <c r="B17" s="6">
        <v>60140</v>
      </c>
      <c r="C17" s="6" t="s">
        <v>9</v>
      </c>
      <c r="D17" s="8" t="s">
        <v>11</v>
      </c>
      <c r="E17" s="5">
        <v>16.54</v>
      </c>
      <c r="F17" s="8" t="s">
        <v>11</v>
      </c>
      <c r="G17" s="8" t="s">
        <v>11</v>
      </c>
      <c r="H17" s="6" t="s">
        <v>7</v>
      </c>
      <c r="I17" s="13" t="s">
        <v>13</v>
      </c>
    </row>
    <row r="18" spans="1:9" x14ac:dyDescent="0.25">
      <c r="A18" s="12">
        <v>41395</v>
      </c>
      <c r="B18" s="6">
        <v>77220</v>
      </c>
      <c r="C18" s="6" t="s">
        <v>9</v>
      </c>
      <c r="D18" s="8" t="s">
        <v>11</v>
      </c>
      <c r="E18" s="5">
        <v>16.54</v>
      </c>
      <c r="F18" s="8" t="s">
        <v>11</v>
      </c>
      <c r="G18" s="8" t="s">
        <v>11</v>
      </c>
      <c r="H18" s="6" t="s">
        <v>7</v>
      </c>
      <c r="I18" s="13" t="s">
        <v>13</v>
      </c>
    </row>
    <row r="19" spans="1:9" x14ac:dyDescent="0.25">
      <c r="A19" s="12">
        <v>41426</v>
      </c>
      <c r="B19" s="6">
        <v>61340</v>
      </c>
      <c r="C19" s="6" t="s">
        <v>9</v>
      </c>
      <c r="D19" s="8" t="s">
        <v>11</v>
      </c>
      <c r="E19" s="5">
        <v>16.54</v>
      </c>
      <c r="F19" s="8" t="s">
        <v>11</v>
      </c>
      <c r="G19" s="8" t="s">
        <v>11</v>
      </c>
      <c r="H19" s="6" t="s">
        <v>7</v>
      </c>
      <c r="I19" s="13" t="s">
        <v>13</v>
      </c>
    </row>
    <row r="20" spans="1:9" x14ac:dyDescent="0.25">
      <c r="A20" s="12">
        <v>41456</v>
      </c>
      <c r="B20" s="6">
        <v>30910</v>
      </c>
      <c r="C20" s="6" t="s">
        <v>9</v>
      </c>
      <c r="D20" s="8" t="s">
        <v>11</v>
      </c>
      <c r="E20" s="5">
        <v>16.54</v>
      </c>
      <c r="F20" s="8" t="s">
        <v>11</v>
      </c>
      <c r="G20" s="8" t="s">
        <v>11</v>
      </c>
      <c r="H20" s="6" t="s">
        <v>7</v>
      </c>
      <c r="I20" s="13" t="s">
        <v>13</v>
      </c>
    </row>
    <row r="21" spans="1:9" x14ac:dyDescent="0.25">
      <c r="A21" s="12">
        <v>41487</v>
      </c>
      <c r="B21" s="6">
        <v>46120</v>
      </c>
      <c r="C21" s="6" t="s">
        <v>9</v>
      </c>
      <c r="D21" s="8" t="s">
        <v>11</v>
      </c>
      <c r="E21" s="5">
        <v>16.54</v>
      </c>
      <c r="F21" s="8" t="s">
        <v>11</v>
      </c>
      <c r="G21" s="8" t="s">
        <v>11</v>
      </c>
      <c r="H21" s="6" t="s">
        <v>7</v>
      </c>
      <c r="I21" s="13" t="s">
        <v>13</v>
      </c>
    </row>
    <row r="22" spans="1:9" x14ac:dyDescent="0.25">
      <c r="A22" s="12">
        <v>41518</v>
      </c>
      <c r="B22" s="6">
        <v>62640</v>
      </c>
      <c r="C22" s="6" t="s">
        <v>9</v>
      </c>
      <c r="D22" s="8" t="s">
        <v>11</v>
      </c>
      <c r="E22" s="5">
        <v>16.54</v>
      </c>
      <c r="F22" s="8" t="s">
        <v>11</v>
      </c>
      <c r="G22" s="8" t="s">
        <v>11</v>
      </c>
      <c r="H22" s="6" t="s">
        <v>7</v>
      </c>
      <c r="I22" s="13" t="s">
        <v>13</v>
      </c>
    </row>
    <row r="23" spans="1:9" x14ac:dyDescent="0.25">
      <c r="A23" s="12">
        <v>41548</v>
      </c>
      <c r="B23" s="6">
        <v>37900</v>
      </c>
      <c r="C23" s="6" t="s">
        <v>9</v>
      </c>
      <c r="D23" s="8" t="s">
        <v>11</v>
      </c>
      <c r="E23" s="5">
        <v>16.54</v>
      </c>
      <c r="F23" s="8" t="s">
        <v>11</v>
      </c>
      <c r="G23" s="8" t="s">
        <v>11</v>
      </c>
      <c r="H23" s="6" t="s">
        <v>7</v>
      </c>
      <c r="I23" s="13" t="s">
        <v>14</v>
      </c>
    </row>
    <row r="24" spans="1:9" x14ac:dyDescent="0.25">
      <c r="A24" s="12">
        <v>41579</v>
      </c>
      <c r="B24" s="6">
        <v>49960</v>
      </c>
      <c r="C24" s="6" t="s">
        <v>9</v>
      </c>
      <c r="D24" s="8" t="s">
        <v>11</v>
      </c>
      <c r="E24" s="5">
        <v>16.54</v>
      </c>
      <c r="F24" s="8" t="s">
        <v>11</v>
      </c>
      <c r="G24" s="8" t="s">
        <v>11</v>
      </c>
      <c r="H24" s="6" t="s">
        <v>7</v>
      </c>
      <c r="I24" s="13" t="s">
        <v>14</v>
      </c>
    </row>
    <row r="25" spans="1:9" x14ac:dyDescent="0.25">
      <c r="A25" s="12">
        <v>41609</v>
      </c>
      <c r="B25" s="6">
        <v>57940</v>
      </c>
      <c r="C25" s="6" t="s">
        <v>9</v>
      </c>
      <c r="D25" s="8" t="s">
        <v>11</v>
      </c>
      <c r="E25" s="5">
        <v>16.54</v>
      </c>
      <c r="F25" s="8" t="s">
        <v>11</v>
      </c>
      <c r="G25" s="8" t="s">
        <v>11</v>
      </c>
      <c r="H25" s="6" t="s">
        <v>7</v>
      </c>
      <c r="I25" s="13" t="s">
        <v>14</v>
      </c>
    </row>
    <row r="26" spans="1:9" x14ac:dyDescent="0.25">
      <c r="A26" s="11">
        <v>41640</v>
      </c>
      <c r="B26" s="6">
        <v>15080</v>
      </c>
      <c r="C26" s="6" t="s">
        <v>9</v>
      </c>
      <c r="D26" s="8" t="s">
        <v>11</v>
      </c>
      <c r="E26" s="5">
        <v>16.54</v>
      </c>
      <c r="F26" s="8" t="s">
        <v>11</v>
      </c>
      <c r="G26" s="8" t="s">
        <v>11</v>
      </c>
      <c r="H26" s="6" t="s">
        <v>7</v>
      </c>
      <c r="I26" s="13" t="s">
        <v>14</v>
      </c>
    </row>
    <row r="27" spans="1:9" x14ac:dyDescent="0.25">
      <c r="A27" s="11">
        <v>41671</v>
      </c>
      <c r="B27" s="6">
        <v>73380</v>
      </c>
      <c r="C27" s="6" t="s">
        <v>9</v>
      </c>
      <c r="D27" s="8" t="s">
        <v>11</v>
      </c>
      <c r="E27" s="5">
        <v>16.54</v>
      </c>
      <c r="F27" s="8" t="s">
        <v>11</v>
      </c>
      <c r="G27" s="8" t="s">
        <v>11</v>
      </c>
      <c r="H27" s="6" t="s">
        <v>7</v>
      </c>
      <c r="I27" s="13" t="s">
        <v>14</v>
      </c>
    </row>
    <row r="28" spans="1:9" x14ac:dyDescent="0.25">
      <c r="A28" s="11">
        <v>41699</v>
      </c>
      <c r="B28" s="6">
        <v>165300</v>
      </c>
      <c r="C28" s="6" t="s">
        <v>9</v>
      </c>
      <c r="D28" s="8" t="s">
        <v>11</v>
      </c>
      <c r="E28" s="5">
        <v>16.54</v>
      </c>
      <c r="F28" s="8" t="s">
        <v>11</v>
      </c>
      <c r="G28" s="8" t="s">
        <v>11</v>
      </c>
      <c r="H28" s="6" t="s">
        <v>7</v>
      </c>
      <c r="I28" s="13" t="s">
        <v>14</v>
      </c>
    </row>
    <row r="29" spans="1:9" x14ac:dyDescent="0.25">
      <c r="A29" s="11">
        <v>41730</v>
      </c>
      <c r="B29" s="6">
        <v>23980</v>
      </c>
      <c r="C29" s="6" t="s">
        <v>9</v>
      </c>
      <c r="D29" s="8" t="s">
        <v>11</v>
      </c>
      <c r="E29" s="5">
        <v>16.54</v>
      </c>
      <c r="F29" s="8" t="s">
        <v>11</v>
      </c>
      <c r="G29" s="8" t="s">
        <v>11</v>
      </c>
      <c r="H29" s="6" t="s">
        <v>7</v>
      </c>
      <c r="I29" s="13" t="s">
        <v>14</v>
      </c>
    </row>
    <row r="30" spans="1:9" x14ac:dyDescent="0.25">
      <c r="A30" s="11">
        <v>41760</v>
      </c>
      <c r="B30" s="6">
        <v>69000</v>
      </c>
      <c r="C30" s="6" t="s">
        <v>9</v>
      </c>
      <c r="D30" s="8" t="s">
        <v>11</v>
      </c>
      <c r="E30" s="5">
        <v>16.54</v>
      </c>
      <c r="F30" s="8" t="s">
        <v>11</v>
      </c>
      <c r="G30" s="8" t="s">
        <v>11</v>
      </c>
      <c r="H30" s="6" t="s">
        <v>7</v>
      </c>
      <c r="I30" s="13" t="s">
        <v>14</v>
      </c>
    </row>
    <row r="31" spans="1:9" x14ac:dyDescent="0.25">
      <c r="A31" s="11">
        <v>41791</v>
      </c>
      <c r="B31" s="6">
        <v>62520</v>
      </c>
      <c r="C31" s="6" t="s">
        <v>9</v>
      </c>
      <c r="D31" s="8" t="s">
        <v>11</v>
      </c>
      <c r="E31" s="5">
        <v>16.54</v>
      </c>
      <c r="F31" s="8" t="s">
        <v>11</v>
      </c>
      <c r="G31" s="8" t="s">
        <v>11</v>
      </c>
      <c r="H31" s="6" t="s">
        <v>7</v>
      </c>
      <c r="I31" s="13" t="s">
        <v>14</v>
      </c>
    </row>
    <row r="32" spans="1:9" x14ac:dyDescent="0.25">
      <c r="A32" s="11">
        <v>41821</v>
      </c>
      <c r="B32" s="6">
        <v>31360</v>
      </c>
      <c r="C32" s="6" t="s">
        <v>9</v>
      </c>
      <c r="D32" s="8" t="s">
        <v>11</v>
      </c>
      <c r="E32" s="5">
        <v>16.54</v>
      </c>
      <c r="F32" s="8" t="s">
        <v>11</v>
      </c>
      <c r="G32" s="8" t="s">
        <v>11</v>
      </c>
      <c r="H32" s="6" t="s">
        <v>7</v>
      </c>
      <c r="I32" s="13" t="s">
        <v>14</v>
      </c>
    </row>
    <row r="33" spans="1:9" x14ac:dyDescent="0.25">
      <c r="A33" s="11">
        <v>41852</v>
      </c>
      <c r="B33" s="6">
        <v>42660</v>
      </c>
      <c r="C33" s="6" t="s">
        <v>9</v>
      </c>
      <c r="D33" s="8" t="s">
        <v>11</v>
      </c>
      <c r="E33" s="5">
        <v>16.54</v>
      </c>
      <c r="F33" s="8" t="s">
        <v>11</v>
      </c>
      <c r="G33" s="8" t="s">
        <v>11</v>
      </c>
      <c r="H33" s="6" t="s">
        <v>7</v>
      </c>
      <c r="I33" s="13" t="s">
        <v>14</v>
      </c>
    </row>
    <row r="34" spans="1:9" x14ac:dyDescent="0.25">
      <c r="A34" s="11">
        <v>41883</v>
      </c>
      <c r="B34" s="6">
        <v>41740</v>
      </c>
      <c r="C34" s="6" t="s">
        <v>9</v>
      </c>
      <c r="D34" s="8" t="s">
        <v>11</v>
      </c>
      <c r="E34" s="5">
        <v>16.54</v>
      </c>
      <c r="F34" s="8" t="s">
        <v>11</v>
      </c>
      <c r="G34" s="8" t="s">
        <v>11</v>
      </c>
      <c r="H34" s="6" t="s">
        <v>7</v>
      </c>
      <c r="I34" s="13" t="s">
        <v>14</v>
      </c>
    </row>
    <row r="35" spans="1:9" x14ac:dyDescent="0.25">
      <c r="A35" s="12">
        <v>41913</v>
      </c>
      <c r="B35" s="6">
        <v>23300</v>
      </c>
      <c r="C35" s="6" t="s">
        <v>9</v>
      </c>
      <c r="D35" s="8" t="s">
        <v>11</v>
      </c>
      <c r="E35" s="5">
        <v>16.54</v>
      </c>
      <c r="F35" s="8" t="s">
        <v>11</v>
      </c>
      <c r="G35" s="8" t="s">
        <v>11</v>
      </c>
      <c r="H35" s="6" t="s">
        <v>7</v>
      </c>
      <c r="I35" s="13" t="s">
        <v>15</v>
      </c>
    </row>
    <row r="36" spans="1:9" x14ac:dyDescent="0.25">
      <c r="A36" s="12">
        <v>41944</v>
      </c>
      <c r="B36" s="6">
        <v>15520</v>
      </c>
      <c r="C36" s="6" t="s">
        <v>9</v>
      </c>
      <c r="D36" s="8" t="s">
        <v>11</v>
      </c>
      <c r="E36" s="5">
        <v>16.54</v>
      </c>
      <c r="F36" s="8" t="s">
        <v>11</v>
      </c>
      <c r="G36" s="8" t="s">
        <v>11</v>
      </c>
      <c r="H36" s="6" t="s">
        <v>7</v>
      </c>
      <c r="I36" s="13" t="s">
        <v>15</v>
      </c>
    </row>
    <row r="37" spans="1:9" x14ac:dyDescent="0.25">
      <c r="A37" s="12">
        <v>41974</v>
      </c>
      <c r="B37" s="6">
        <v>251990</v>
      </c>
      <c r="C37" s="6" t="s">
        <v>9</v>
      </c>
      <c r="D37" s="8" t="s">
        <v>11</v>
      </c>
      <c r="E37" s="5">
        <v>16.54</v>
      </c>
      <c r="F37" s="8" t="s">
        <v>11</v>
      </c>
      <c r="G37" s="8" t="s">
        <v>11</v>
      </c>
      <c r="H37" s="6" t="s">
        <v>7</v>
      </c>
      <c r="I37" s="13" t="s">
        <v>15</v>
      </c>
    </row>
    <row r="38" spans="1:9" x14ac:dyDescent="0.25">
      <c r="A38" s="12">
        <v>42005</v>
      </c>
      <c r="B38" s="6">
        <v>95440</v>
      </c>
      <c r="C38" s="6" t="s">
        <v>9</v>
      </c>
      <c r="D38" s="8" t="s">
        <v>11</v>
      </c>
      <c r="E38" s="5">
        <v>16.54</v>
      </c>
      <c r="F38" s="8" t="s">
        <v>11</v>
      </c>
      <c r="G38" s="8" t="s">
        <v>11</v>
      </c>
      <c r="H38" s="6" t="s">
        <v>7</v>
      </c>
      <c r="I38" s="13" t="s">
        <v>15</v>
      </c>
    </row>
    <row r="39" spans="1:9" x14ac:dyDescent="0.25">
      <c r="A39" s="12">
        <v>42036</v>
      </c>
      <c r="B39" s="6">
        <v>82180</v>
      </c>
      <c r="C39" s="6" t="s">
        <v>9</v>
      </c>
      <c r="D39" s="8" t="s">
        <v>11</v>
      </c>
      <c r="E39" s="5">
        <v>16.54</v>
      </c>
      <c r="F39" s="8" t="s">
        <v>11</v>
      </c>
      <c r="G39" s="8" t="s">
        <v>11</v>
      </c>
      <c r="H39" s="6" t="s">
        <v>7</v>
      </c>
      <c r="I39" s="13" t="s">
        <v>15</v>
      </c>
    </row>
    <row r="40" spans="1:9" x14ac:dyDescent="0.25">
      <c r="A40" s="12">
        <v>42064</v>
      </c>
      <c r="B40" s="6">
        <v>145830</v>
      </c>
      <c r="C40" s="6" t="s">
        <v>9</v>
      </c>
      <c r="D40" s="8" t="s">
        <v>11</v>
      </c>
      <c r="E40" s="5">
        <v>16.54</v>
      </c>
      <c r="F40" s="8" t="s">
        <v>11</v>
      </c>
      <c r="G40" s="8" t="s">
        <v>11</v>
      </c>
      <c r="H40" s="6" t="s">
        <v>7</v>
      </c>
      <c r="I40" s="13" t="s">
        <v>15</v>
      </c>
    </row>
    <row r="41" spans="1:9" x14ac:dyDescent="0.25">
      <c r="A41" s="12">
        <v>42095</v>
      </c>
      <c r="B41" s="6">
        <v>38140</v>
      </c>
      <c r="C41" s="6" t="s">
        <v>9</v>
      </c>
      <c r="D41" s="8" t="s">
        <v>11</v>
      </c>
      <c r="E41" s="5">
        <v>16.54</v>
      </c>
      <c r="F41" s="8" t="s">
        <v>11</v>
      </c>
      <c r="G41" s="8" t="s">
        <v>11</v>
      </c>
      <c r="H41" s="6" t="s">
        <v>7</v>
      </c>
      <c r="I41" s="13" t="s">
        <v>15</v>
      </c>
    </row>
    <row r="42" spans="1:9" x14ac:dyDescent="0.25">
      <c r="A42" s="12">
        <v>42125</v>
      </c>
      <c r="B42" s="6">
        <v>19200</v>
      </c>
      <c r="C42" s="6" t="s">
        <v>9</v>
      </c>
      <c r="D42" s="8" t="s">
        <v>11</v>
      </c>
      <c r="E42" s="5">
        <v>16.54</v>
      </c>
      <c r="F42" s="8" t="s">
        <v>11</v>
      </c>
      <c r="G42" s="8" t="s">
        <v>11</v>
      </c>
      <c r="H42" s="6" t="s">
        <v>7</v>
      </c>
      <c r="I42" s="13" t="s">
        <v>15</v>
      </c>
    </row>
    <row r="43" spans="1:9" x14ac:dyDescent="0.25">
      <c r="A43" s="12">
        <v>42156</v>
      </c>
      <c r="B43" s="6">
        <v>85181</v>
      </c>
      <c r="C43" s="6" t="s">
        <v>9</v>
      </c>
      <c r="D43" s="8" t="s">
        <v>11</v>
      </c>
      <c r="E43" s="5">
        <v>16.54</v>
      </c>
      <c r="F43" s="8" t="s">
        <v>11</v>
      </c>
      <c r="G43" s="8" t="s">
        <v>11</v>
      </c>
      <c r="H43" s="6" t="s">
        <v>7</v>
      </c>
      <c r="I43" s="13" t="s">
        <v>15</v>
      </c>
    </row>
    <row r="44" spans="1:9" x14ac:dyDescent="0.25">
      <c r="A44" s="12">
        <v>42186</v>
      </c>
      <c r="B44" s="6">
        <v>38730</v>
      </c>
      <c r="C44" s="6" t="s">
        <v>9</v>
      </c>
      <c r="D44" s="8" t="s">
        <v>11</v>
      </c>
      <c r="E44" s="5">
        <v>16.54</v>
      </c>
      <c r="F44" s="8" t="s">
        <v>11</v>
      </c>
      <c r="G44" s="8" t="s">
        <v>11</v>
      </c>
      <c r="H44" s="6" t="s">
        <v>7</v>
      </c>
      <c r="I44" s="13" t="s">
        <v>15</v>
      </c>
    </row>
    <row r="45" spans="1:9" x14ac:dyDescent="0.25">
      <c r="A45" s="12">
        <v>42217</v>
      </c>
      <c r="B45" s="6">
        <v>20340</v>
      </c>
      <c r="C45" s="6" t="s">
        <v>9</v>
      </c>
      <c r="D45" s="8" t="s">
        <v>11</v>
      </c>
      <c r="E45" s="5">
        <v>16.54</v>
      </c>
      <c r="F45" s="8" t="s">
        <v>11</v>
      </c>
      <c r="G45" s="8" t="s">
        <v>11</v>
      </c>
      <c r="H45" s="6" t="s">
        <v>7</v>
      </c>
      <c r="I45" s="13" t="s">
        <v>15</v>
      </c>
    </row>
    <row r="46" spans="1:9" x14ac:dyDescent="0.25">
      <c r="A46" s="12">
        <v>42248</v>
      </c>
      <c r="B46" s="6">
        <v>151528</v>
      </c>
      <c r="C46" s="6" t="s">
        <v>9</v>
      </c>
      <c r="D46" s="8" t="s">
        <v>11</v>
      </c>
      <c r="E46" s="5">
        <v>16.54</v>
      </c>
      <c r="F46" s="8" t="s">
        <v>11</v>
      </c>
      <c r="G46" s="8" t="s">
        <v>11</v>
      </c>
      <c r="H46" s="6" t="s">
        <v>7</v>
      </c>
      <c r="I46" s="13" t="s">
        <v>15</v>
      </c>
    </row>
    <row r="47" spans="1:9" x14ac:dyDescent="0.25">
      <c r="A47" s="11">
        <v>42278</v>
      </c>
      <c r="B47" s="6">
        <v>58490</v>
      </c>
      <c r="C47" s="6">
        <v>393.3</v>
      </c>
      <c r="D47" s="8">
        <f t="shared" ref="D47:D65" si="0">B47/C47</f>
        <v>148.71599288075259</v>
      </c>
      <c r="E47" s="5">
        <v>24</v>
      </c>
      <c r="F47" s="5">
        <f t="shared" ref="F47:F65" si="1">C47*E47</f>
        <v>9439.2000000000007</v>
      </c>
      <c r="G47" s="5">
        <f t="shared" ref="G47:G65" si="2">F47/B47</f>
        <v>0.1613814327235425</v>
      </c>
      <c r="H47" s="6" t="s">
        <v>7</v>
      </c>
      <c r="I47" s="13" t="s">
        <v>16</v>
      </c>
    </row>
    <row r="48" spans="1:9" x14ac:dyDescent="0.25">
      <c r="A48" s="11">
        <v>42309</v>
      </c>
      <c r="B48" s="6">
        <v>66610</v>
      </c>
      <c r="C48" s="6">
        <v>701.3</v>
      </c>
      <c r="D48" s="8">
        <f t="shared" si="0"/>
        <v>94.980750035648086</v>
      </c>
      <c r="E48" s="5">
        <v>24</v>
      </c>
      <c r="F48" s="5">
        <f t="shared" si="1"/>
        <v>16831.199999999997</v>
      </c>
      <c r="G48" s="5">
        <f t="shared" si="2"/>
        <v>0.25268278036330877</v>
      </c>
      <c r="H48" s="6" t="s">
        <v>7</v>
      </c>
      <c r="I48" s="13" t="s">
        <v>16</v>
      </c>
    </row>
    <row r="49" spans="1:10" x14ac:dyDescent="0.25">
      <c r="A49" s="11">
        <v>42339</v>
      </c>
      <c r="B49" s="6">
        <v>163187</v>
      </c>
      <c r="C49" s="6">
        <v>701.3</v>
      </c>
      <c r="D49" s="8">
        <f t="shared" si="0"/>
        <v>232.69214316269787</v>
      </c>
      <c r="E49" s="5">
        <v>24</v>
      </c>
      <c r="F49" s="5">
        <f t="shared" si="1"/>
        <v>16831.199999999997</v>
      </c>
      <c r="G49" s="5">
        <f t="shared" si="2"/>
        <v>0.10314056879530843</v>
      </c>
      <c r="H49" s="6" t="s">
        <v>7</v>
      </c>
      <c r="I49" s="13" t="s">
        <v>16</v>
      </c>
    </row>
    <row r="50" spans="1:10" x14ac:dyDescent="0.25">
      <c r="A50" s="11">
        <v>42370</v>
      </c>
      <c r="B50" s="6">
        <v>38840</v>
      </c>
      <c r="C50" s="6">
        <v>601.5</v>
      </c>
      <c r="D50" s="8">
        <f t="shared" si="0"/>
        <v>64.571903574397339</v>
      </c>
      <c r="E50" s="5">
        <v>24</v>
      </c>
      <c r="F50" s="5">
        <f t="shared" si="1"/>
        <v>14436</v>
      </c>
      <c r="G50" s="5">
        <f t="shared" si="2"/>
        <v>0.3716786817713697</v>
      </c>
      <c r="H50" s="6" t="s">
        <v>7</v>
      </c>
      <c r="I50" s="13" t="s">
        <v>16</v>
      </c>
    </row>
    <row r="51" spans="1:10" x14ac:dyDescent="0.25">
      <c r="A51" s="11">
        <v>42401</v>
      </c>
      <c r="B51" s="6">
        <v>55420</v>
      </c>
      <c r="C51" s="6">
        <v>406</v>
      </c>
      <c r="D51" s="8">
        <f t="shared" si="0"/>
        <v>136.50246305418719</v>
      </c>
      <c r="E51" s="5">
        <v>24</v>
      </c>
      <c r="F51" s="5">
        <f t="shared" si="1"/>
        <v>9744</v>
      </c>
      <c r="G51" s="5">
        <f t="shared" si="2"/>
        <v>0.17582100324792493</v>
      </c>
      <c r="H51" s="6" t="s">
        <v>7</v>
      </c>
      <c r="I51" s="13" t="s">
        <v>16</v>
      </c>
    </row>
    <row r="52" spans="1:10" x14ac:dyDescent="0.25">
      <c r="A52" s="11">
        <v>42430</v>
      </c>
      <c r="B52" s="6">
        <v>203020</v>
      </c>
      <c r="C52" s="6">
        <v>533.70000000000005</v>
      </c>
      <c r="D52" s="8">
        <f t="shared" si="0"/>
        <v>380.40097433014802</v>
      </c>
      <c r="E52" s="5">
        <v>24</v>
      </c>
      <c r="F52" s="5">
        <f t="shared" si="1"/>
        <v>12808.800000000001</v>
      </c>
      <c r="G52" s="5">
        <f t="shared" si="2"/>
        <v>6.3091321052113097E-2</v>
      </c>
      <c r="H52" s="6" t="s">
        <v>7</v>
      </c>
      <c r="I52" s="13" t="s">
        <v>16</v>
      </c>
    </row>
    <row r="53" spans="1:10" x14ac:dyDescent="0.25">
      <c r="A53" s="11">
        <v>42461</v>
      </c>
      <c r="B53" s="6">
        <v>32440</v>
      </c>
      <c r="C53" s="6">
        <v>389.4</v>
      </c>
      <c r="D53" s="8">
        <f t="shared" si="0"/>
        <v>83.307652799178229</v>
      </c>
      <c r="E53" s="5">
        <v>24</v>
      </c>
      <c r="F53" s="5">
        <f t="shared" si="1"/>
        <v>9345.5999999999985</v>
      </c>
      <c r="G53" s="5">
        <f t="shared" si="2"/>
        <v>0.28808877928483351</v>
      </c>
      <c r="H53" s="6" t="s">
        <v>7</v>
      </c>
      <c r="I53" s="13" t="s">
        <v>16</v>
      </c>
    </row>
    <row r="54" spans="1:10" x14ac:dyDescent="0.25">
      <c r="A54" s="11">
        <v>42491</v>
      </c>
      <c r="B54" s="6">
        <v>75020</v>
      </c>
      <c r="C54" s="6">
        <v>339</v>
      </c>
      <c r="D54" s="8">
        <f t="shared" si="0"/>
        <v>221.29793510324484</v>
      </c>
      <c r="E54" s="5">
        <v>24</v>
      </c>
      <c r="F54" s="5">
        <f t="shared" si="1"/>
        <v>8136</v>
      </c>
      <c r="G54" s="5">
        <f t="shared" si="2"/>
        <v>0.10845107971207678</v>
      </c>
      <c r="H54" s="6" t="s">
        <v>7</v>
      </c>
      <c r="I54" s="13" t="s">
        <v>17</v>
      </c>
      <c r="J54" t="s">
        <v>30</v>
      </c>
    </row>
    <row r="55" spans="1:10" x14ac:dyDescent="0.25">
      <c r="A55" s="11">
        <v>42522</v>
      </c>
      <c r="B55" s="6">
        <v>118976</v>
      </c>
      <c r="C55" s="6">
        <v>580.79999999999995</v>
      </c>
      <c r="D55" s="8">
        <f t="shared" si="0"/>
        <v>204.84848484848487</v>
      </c>
      <c r="E55" s="5">
        <v>24</v>
      </c>
      <c r="F55" s="5">
        <f t="shared" si="1"/>
        <v>13939.199999999999</v>
      </c>
      <c r="G55" s="5">
        <f t="shared" si="2"/>
        <v>0.11715976331360946</v>
      </c>
      <c r="H55" s="6" t="s">
        <v>7</v>
      </c>
      <c r="I55" s="13" t="s">
        <v>17</v>
      </c>
    </row>
    <row r="56" spans="1:10" x14ac:dyDescent="0.25">
      <c r="A56" s="11">
        <v>42552</v>
      </c>
      <c r="B56" s="6">
        <v>55530</v>
      </c>
      <c r="C56" s="6">
        <v>428.2</v>
      </c>
      <c r="D56" s="8">
        <f t="shared" si="0"/>
        <v>129.68239140588511</v>
      </c>
      <c r="E56" s="5">
        <v>24</v>
      </c>
      <c r="F56" s="5">
        <f t="shared" si="1"/>
        <v>10276.799999999999</v>
      </c>
      <c r="G56" s="5">
        <f t="shared" si="2"/>
        <v>0.18506753106428955</v>
      </c>
      <c r="H56" s="6" t="s">
        <v>7</v>
      </c>
      <c r="I56" s="13" t="s">
        <v>17</v>
      </c>
    </row>
    <row r="57" spans="1:10" x14ac:dyDescent="0.25">
      <c r="A57" s="11">
        <v>42583</v>
      </c>
      <c r="B57" s="6">
        <v>39700</v>
      </c>
      <c r="C57" s="6">
        <v>552.79999999999995</v>
      </c>
      <c r="D57" s="8">
        <f t="shared" si="0"/>
        <v>71.816208393632422</v>
      </c>
      <c r="E57" s="5">
        <v>24</v>
      </c>
      <c r="F57" s="5">
        <f t="shared" si="1"/>
        <v>13267.199999999999</v>
      </c>
      <c r="G57" s="5">
        <f t="shared" si="2"/>
        <v>0.33418639798488664</v>
      </c>
      <c r="H57" s="6" t="s">
        <v>7</v>
      </c>
      <c r="I57" s="13" t="s">
        <v>17</v>
      </c>
    </row>
    <row r="58" spans="1:10" x14ac:dyDescent="0.25">
      <c r="A58" s="11">
        <v>42614</v>
      </c>
      <c r="B58" s="6">
        <v>58260</v>
      </c>
      <c r="C58" s="6">
        <v>592</v>
      </c>
      <c r="D58" s="8">
        <f t="shared" si="0"/>
        <v>98.412162162162161</v>
      </c>
      <c r="E58" s="5">
        <v>24</v>
      </c>
      <c r="F58" s="5">
        <f t="shared" si="1"/>
        <v>14208</v>
      </c>
      <c r="G58" s="5">
        <f t="shared" si="2"/>
        <v>0.2438722966014418</v>
      </c>
      <c r="H58" s="6" t="s">
        <v>7</v>
      </c>
      <c r="I58" s="13" t="s">
        <v>17</v>
      </c>
    </row>
    <row r="59" spans="1:10" x14ac:dyDescent="0.25">
      <c r="A59" s="11">
        <v>42644</v>
      </c>
      <c r="B59" s="6">
        <v>88580</v>
      </c>
      <c r="C59" s="1">
        <v>305.7</v>
      </c>
      <c r="D59" s="8">
        <f t="shared" si="0"/>
        <v>289.76120379456984</v>
      </c>
      <c r="E59" s="5">
        <v>24</v>
      </c>
      <c r="F59" s="5">
        <f t="shared" si="1"/>
        <v>7336.7999999999993</v>
      </c>
      <c r="G59" s="5">
        <f t="shared" si="2"/>
        <v>8.2826823210657027E-2</v>
      </c>
      <c r="H59" s="6" t="s">
        <v>7</v>
      </c>
      <c r="I59" s="13" t="s">
        <v>17</v>
      </c>
    </row>
    <row r="60" spans="1:10" x14ac:dyDescent="0.25">
      <c r="A60" s="11">
        <v>42675</v>
      </c>
      <c r="B60" s="6">
        <v>65400</v>
      </c>
      <c r="C60" s="1">
        <v>614.70000000000005</v>
      </c>
      <c r="D60" s="8">
        <f t="shared" si="0"/>
        <v>106.39336261591019</v>
      </c>
      <c r="E60" s="5">
        <v>24</v>
      </c>
      <c r="F60" s="5">
        <f t="shared" si="1"/>
        <v>14752.800000000001</v>
      </c>
      <c r="G60" s="5">
        <f t="shared" si="2"/>
        <v>0.22557798165137616</v>
      </c>
      <c r="H60" s="6" t="s">
        <v>7</v>
      </c>
      <c r="I60" s="13" t="s">
        <v>17</v>
      </c>
    </row>
    <row r="61" spans="1:10" x14ac:dyDescent="0.25">
      <c r="A61" s="11">
        <v>42705</v>
      </c>
      <c r="B61" s="6">
        <v>97000</v>
      </c>
      <c r="C61" s="6">
        <v>549.29999999999995</v>
      </c>
      <c r="D61" s="8">
        <f t="shared" si="0"/>
        <v>176.58838521754961</v>
      </c>
      <c r="E61" s="5">
        <v>24</v>
      </c>
      <c r="F61" s="5">
        <f t="shared" si="1"/>
        <v>13183.199999999999</v>
      </c>
      <c r="G61" s="5">
        <f t="shared" si="2"/>
        <v>0.13590927835051544</v>
      </c>
      <c r="H61" s="6" t="s">
        <v>7</v>
      </c>
      <c r="I61" s="13" t="s">
        <v>17</v>
      </c>
    </row>
    <row r="62" spans="1:10" x14ac:dyDescent="0.25">
      <c r="A62" s="11">
        <v>42736</v>
      </c>
      <c r="B62" s="6">
        <v>93920</v>
      </c>
      <c r="C62" s="6">
        <v>859.2</v>
      </c>
      <c r="D62" s="8">
        <f t="shared" si="0"/>
        <v>109.31098696461824</v>
      </c>
      <c r="E62" s="5">
        <v>24</v>
      </c>
      <c r="F62" s="5">
        <f t="shared" si="1"/>
        <v>20620.800000000003</v>
      </c>
      <c r="G62" s="5">
        <f t="shared" si="2"/>
        <v>0.21955706984667805</v>
      </c>
      <c r="H62" s="6" t="s">
        <v>7</v>
      </c>
      <c r="I62" s="13" t="s">
        <v>17</v>
      </c>
    </row>
    <row r="63" spans="1:10" x14ac:dyDescent="0.25">
      <c r="A63" s="11">
        <v>42767</v>
      </c>
      <c r="B63" s="6">
        <v>80580</v>
      </c>
      <c r="C63" s="6">
        <v>739.7</v>
      </c>
      <c r="D63" s="8">
        <f t="shared" si="0"/>
        <v>108.93605515749627</v>
      </c>
      <c r="E63" s="5">
        <v>24</v>
      </c>
      <c r="F63" s="5">
        <f t="shared" si="1"/>
        <v>17752.800000000003</v>
      </c>
      <c r="G63" s="5">
        <f t="shared" si="2"/>
        <v>0.22031273268801194</v>
      </c>
      <c r="H63" s="6" t="s">
        <v>7</v>
      </c>
      <c r="I63" s="13" t="s">
        <v>17</v>
      </c>
    </row>
    <row r="64" spans="1:10" x14ac:dyDescent="0.25">
      <c r="A64" s="11">
        <v>42795</v>
      </c>
      <c r="B64" s="6">
        <v>97970</v>
      </c>
      <c r="C64" s="6">
        <v>544.20000000000005</v>
      </c>
      <c r="D64" s="8">
        <f t="shared" si="0"/>
        <v>180.02572583608966</v>
      </c>
      <c r="E64" s="5">
        <v>24</v>
      </c>
      <c r="F64" s="5">
        <f t="shared" si="1"/>
        <v>13060.800000000001</v>
      </c>
      <c r="G64" s="5">
        <f t="shared" si="2"/>
        <v>0.13331427988159641</v>
      </c>
      <c r="H64" s="6" t="s">
        <v>7</v>
      </c>
      <c r="I64" s="13" t="s">
        <v>17</v>
      </c>
    </row>
    <row r="65" spans="1:10" x14ac:dyDescent="0.25">
      <c r="A65" s="11">
        <v>42826</v>
      </c>
      <c r="B65" s="6">
        <v>61460</v>
      </c>
      <c r="C65" s="6">
        <v>457.6</v>
      </c>
      <c r="D65" s="8">
        <f t="shared" si="0"/>
        <v>134.30944055944056</v>
      </c>
      <c r="E65" s="5">
        <v>24</v>
      </c>
      <c r="F65" s="5">
        <f t="shared" si="1"/>
        <v>10982.400000000001</v>
      </c>
      <c r="G65" s="5">
        <f t="shared" si="2"/>
        <v>0.17869183208590955</v>
      </c>
      <c r="H65" s="6" t="s">
        <v>7</v>
      </c>
      <c r="I65" s="13" t="s">
        <v>17</v>
      </c>
    </row>
    <row r="66" spans="1:10" x14ac:dyDescent="0.25">
      <c r="A66" s="11">
        <v>42856</v>
      </c>
      <c r="B66" s="6">
        <v>33520</v>
      </c>
      <c r="C66" s="6">
        <v>547.70000000000005</v>
      </c>
      <c r="D66" s="8">
        <f>B66/C66</f>
        <v>61.201387620960375</v>
      </c>
      <c r="E66" s="5">
        <v>24</v>
      </c>
      <c r="F66" s="5">
        <f>C66*E66</f>
        <v>13144.800000000001</v>
      </c>
      <c r="G66" s="5">
        <f>F66/B66</f>
        <v>0.39214797136038188</v>
      </c>
      <c r="H66" s="6" t="s">
        <v>7</v>
      </c>
      <c r="I66" s="13" t="s">
        <v>18</v>
      </c>
    </row>
    <row r="67" spans="1:10" x14ac:dyDescent="0.25">
      <c r="A67" s="11">
        <v>42887</v>
      </c>
      <c r="B67" s="6">
        <v>61550</v>
      </c>
      <c r="C67" s="6">
        <v>580</v>
      </c>
      <c r="D67" s="8">
        <f>B67/C67</f>
        <v>106.12068965517241</v>
      </c>
      <c r="E67" s="5">
        <v>24</v>
      </c>
      <c r="F67" s="5">
        <f>C67*E67</f>
        <v>13920</v>
      </c>
      <c r="G67" s="5">
        <f>F67/B67</f>
        <v>0.22615759545085296</v>
      </c>
      <c r="H67" s="6" t="s">
        <v>7</v>
      </c>
      <c r="I67" s="13" t="s">
        <v>18</v>
      </c>
    </row>
    <row r="68" spans="1:10" x14ac:dyDescent="0.25">
      <c r="A68" s="11">
        <v>42917</v>
      </c>
      <c r="B68" s="6">
        <v>50060</v>
      </c>
      <c r="C68" s="6">
        <v>458.4</v>
      </c>
      <c r="D68" s="8">
        <f>B68/C68</f>
        <v>109.20593368237348</v>
      </c>
      <c r="E68" s="5">
        <v>24</v>
      </c>
      <c r="F68" s="5">
        <f t="shared" ref="F68:F69" si="3">C68*E68</f>
        <v>11001.599999999999</v>
      </c>
      <c r="G68" s="5">
        <f t="shared" ref="G68:G69" si="4">F68/B68</f>
        <v>0.21976827806632038</v>
      </c>
      <c r="H68" s="6" t="s">
        <v>7</v>
      </c>
      <c r="I68" s="13" t="s">
        <v>18</v>
      </c>
    </row>
    <row r="69" spans="1:10" x14ac:dyDescent="0.25">
      <c r="A69" s="11">
        <v>42948</v>
      </c>
      <c r="B69" s="6">
        <v>35720</v>
      </c>
      <c r="C69" s="6">
        <v>547.4</v>
      </c>
      <c r="D69" s="8">
        <f>B69/C69</f>
        <v>65.253927658019734</v>
      </c>
      <c r="E69" s="5">
        <v>24</v>
      </c>
      <c r="F69" s="5">
        <f t="shared" si="3"/>
        <v>13137.599999999999</v>
      </c>
      <c r="G69" s="5">
        <f t="shared" si="4"/>
        <v>0.36779395296752515</v>
      </c>
      <c r="H69" s="6" t="s">
        <v>7</v>
      </c>
      <c r="I69" s="13" t="s">
        <v>18</v>
      </c>
    </row>
    <row r="70" spans="1:10" x14ac:dyDescent="0.25">
      <c r="A70" s="11">
        <v>42979</v>
      </c>
      <c r="B70" s="6">
        <v>35750</v>
      </c>
      <c r="C70" s="6" t="s">
        <v>25</v>
      </c>
      <c r="D70" s="8" t="s">
        <v>11</v>
      </c>
      <c r="E70" s="5" t="s">
        <v>11</v>
      </c>
      <c r="F70" s="5" t="s">
        <v>11</v>
      </c>
      <c r="G70" s="5" t="s">
        <v>11</v>
      </c>
      <c r="H70" s="6" t="s">
        <v>7</v>
      </c>
      <c r="I70" s="13" t="s">
        <v>18</v>
      </c>
      <c r="J70" s="17" t="s">
        <v>27</v>
      </c>
    </row>
    <row r="71" spans="1:10" x14ac:dyDescent="0.25">
      <c r="A71" s="11">
        <v>43009</v>
      </c>
      <c r="B71" s="6">
        <v>11500</v>
      </c>
      <c r="C71" s="6">
        <v>112.5</v>
      </c>
      <c r="D71" s="8">
        <f t="shared" ref="D71:D76" si="5">B71/C71</f>
        <v>102.22222222222223</v>
      </c>
      <c r="E71" s="5">
        <v>24</v>
      </c>
      <c r="F71" s="5">
        <f>C71*E71</f>
        <v>2700</v>
      </c>
      <c r="G71" s="5">
        <f>F71/B71</f>
        <v>0.23478260869565218</v>
      </c>
      <c r="H71" s="6" t="s">
        <v>7</v>
      </c>
      <c r="I71" s="13" t="s">
        <v>18</v>
      </c>
    </row>
    <row r="72" spans="1:10" x14ac:dyDescent="0.25">
      <c r="A72" s="11">
        <v>43040</v>
      </c>
      <c r="B72" s="6">
        <v>49240</v>
      </c>
      <c r="C72" s="6">
        <v>578.1</v>
      </c>
      <c r="D72" s="8">
        <f t="shared" si="5"/>
        <v>85.175575160006915</v>
      </c>
      <c r="E72" s="5">
        <v>24</v>
      </c>
      <c r="F72" s="5">
        <f>C72*E72</f>
        <v>13874.400000000001</v>
      </c>
      <c r="G72" s="5">
        <f>F72/B72</f>
        <v>0.28177091795288384</v>
      </c>
      <c r="H72" s="6" t="s">
        <v>7</v>
      </c>
      <c r="I72" s="13" t="s">
        <v>18</v>
      </c>
    </row>
    <row r="73" spans="1:10" x14ac:dyDescent="0.25">
      <c r="A73" s="11">
        <v>43070</v>
      </c>
      <c r="B73" s="6">
        <v>32040</v>
      </c>
      <c r="C73" s="6">
        <v>457.1</v>
      </c>
      <c r="D73" s="8">
        <f t="shared" si="5"/>
        <v>70.09407131918617</v>
      </c>
      <c r="E73" s="5">
        <v>24</v>
      </c>
      <c r="F73" s="5">
        <f>C73*E73</f>
        <v>10970.400000000001</v>
      </c>
      <c r="G73" s="5">
        <f>F73/B73</f>
        <v>0.3423970037453184</v>
      </c>
      <c r="H73" s="6" t="s">
        <v>7</v>
      </c>
      <c r="I73" s="13" t="s">
        <v>18</v>
      </c>
    </row>
    <row r="74" spans="1:10" x14ac:dyDescent="0.25">
      <c r="A74" s="11">
        <v>43101</v>
      </c>
      <c r="B74" s="6">
        <v>75660</v>
      </c>
      <c r="C74" s="6">
        <v>553.70000000000005</v>
      </c>
      <c r="D74" s="8">
        <f t="shared" si="5"/>
        <v>136.64439227018241</v>
      </c>
      <c r="E74" s="5">
        <v>24</v>
      </c>
      <c r="F74" s="5">
        <f>C74*E74</f>
        <v>13288.800000000001</v>
      </c>
      <c r="G74" s="5">
        <f>F74/B74</f>
        <v>0.17563838223632039</v>
      </c>
      <c r="H74" s="6" t="s">
        <v>7</v>
      </c>
      <c r="I74" s="13" t="s">
        <v>18</v>
      </c>
    </row>
    <row r="75" spans="1:10" x14ac:dyDescent="0.25">
      <c r="A75" s="11">
        <v>43132</v>
      </c>
      <c r="B75" s="6">
        <v>110680</v>
      </c>
      <c r="C75" s="6">
        <v>342.1</v>
      </c>
      <c r="D75" s="8">
        <f t="shared" si="5"/>
        <v>323.53113124817304</v>
      </c>
      <c r="E75" s="5">
        <v>24</v>
      </c>
      <c r="F75" s="5">
        <f>C75*E75</f>
        <v>8210.4000000000015</v>
      </c>
      <c r="G75" s="5">
        <f>F75/B75</f>
        <v>7.4181423924828349E-2</v>
      </c>
      <c r="H75" s="6" t="s">
        <v>7</v>
      </c>
      <c r="I75" s="13" t="s">
        <v>18</v>
      </c>
    </row>
    <row r="76" spans="1:10" x14ac:dyDescent="0.25">
      <c r="A76" s="11">
        <v>43160</v>
      </c>
      <c r="B76" s="6">
        <v>92800</v>
      </c>
      <c r="C76" s="6">
        <v>626.29999999999995</v>
      </c>
      <c r="D76" s="8">
        <f t="shared" si="5"/>
        <v>148.171802650487</v>
      </c>
      <c r="E76" s="5">
        <v>24</v>
      </c>
      <c r="F76" s="5">
        <f t="shared" ref="F76:F78" si="6">C76*E76</f>
        <v>15031.199999999999</v>
      </c>
      <c r="G76" s="5">
        <f t="shared" ref="G76:G80" si="7">F76/B76</f>
        <v>0.16197413793103446</v>
      </c>
      <c r="H76" s="6" t="s">
        <v>7</v>
      </c>
      <c r="I76" s="13" t="s">
        <v>18</v>
      </c>
    </row>
    <row r="77" spans="1:10" x14ac:dyDescent="0.25">
      <c r="A77" s="11">
        <v>43191</v>
      </c>
      <c r="B77" s="6">
        <v>54500</v>
      </c>
      <c r="C77" s="6">
        <v>569.70000000000005</v>
      </c>
      <c r="D77" s="8">
        <f t="shared" ref="D77:D91" si="8">B77/C77</f>
        <v>95.664384763910817</v>
      </c>
      <c r="E77" s="5">
        <v>24</v>
      </c>
      <c r="F77" s="5">
        <f t="shared" si="6"/>
        <v>13672.800000000001</v>
      </c>
      <c r="G77" s="5">
        <f t="shared" si="7"/>
        <v>0.25087706422018352</v>
      </c>
      <c r="H77" s="6" t="s">
        <v>7</v>
      </c>
      <c r="I77" s="13" t="s">
        <v>18</v>
      </c>
    </row>
    <row r="78" spans="1:10" x14ac:dyDescent="0.25">
      <c r="A78" s="11">
        <v>43221</v>
      </c>
      <c r="B78" s="6">
        <v>38660</v>
      </c>
      <c r="C78" s="6">
        <v>565.70000000000005</v>
      </c>
      <c r="D78" s="8">
        <f t="shared" si="8"/>
        <v>68.340109598727238</v>
      </c>
      <c r="E78" s="5">
        <v>24</v>
      </c>
      <c r="F78" s="5">
        <f t="shared" si="6"/>
        <v>13576.800000000001</v>
      </c>
      <c r="G78" s="5">
        <f t="shared" si="7"/>
        <v>0.35118468701500261</v>
      </c>
      <c r="H78" s="6" t="s">
        <v>7</v>
      </c>
      <c r="I78" s="13" t="s">
        <v>26</v>
      </c>
    </row>
    <row r="79" spans="1:10" x14ac:dyDescent="0.25">
      <c r="A79" s="11">
        <v>43252</v>
      </c>
      <c r="B79" s="6">
        <v>88710</v>
      </c>
      <c r="C79" s="6">
        <v>465.6</v>
      </c>
      <c r="D79" s="8">
        <f t="shared" si="8"/>
        <v>190.5283505154639</v>
      </c>
      <c r="E79" s="5">
        <v>24</v>
      </c>
      <c r="F79" s="5">
        <f>C79*E79</f>
        <v>11174.400000000001</v>
      </c>
      <c r="G79" s="5">
        <f t="shared" si="7"/>
        <v>0.12596550557997974</v>
      </c>
      <c r="H79" s="6" t="s">
        <v>7</v>
      </c>
      <c r="I79" s="13" t="s">
        <v>26</v>
      </c>
    </row>
    <row r="80" spans="1:10" x14ac:dyDescent="0.25">
      <c r="A80" s="11">
        <v>43282</v>
      </c>
      <c r="B80" s="6">
        <v>158680</v>
      </c>
      <c r="C80" s="6">
        <v>550.1</v>
      </c>
      <c r="D80" s="8">
        <f t="shared" si="8"/>
        <v>288.45664424650062</v>
      </c>
      <c r="E80" s="5">
        <v>24</v>
      </c>
      <c r="F80" s="5">
        <f>C80*E80</f>
        <v>13202.400000000001</v>
      </c>
      <c r="G80" s="5">
        <f t="shared" si="7"/>
        <v>8.3201411646080164E-2</v>
      </c>
      <c r="H80" s="6" t="s">
        <v>7</v>
      </c>
      <c r="I80" s="13" t="s">
        <v>26</v>
      </c>
    </row>
    <row r="81" spans="1:9" x14ac:dyDescent="0.25">
      <c r="A81" s="11">
        <v>43313</v>
      </c>
      <c r="B81" s="6">
        <v>121500</v>
      </c>
      <c r="C81" s="6">
        <v>410.1</v>
      </c>
      <c r="D81" s="8">
        <f t="shared" si="8"/>
        <v>296.26920263350399</v>
      </c>
      <c r="E81" s="5">
        <v>24</v>
      </c>
      <c r="F81" s="5">
        <f>C81*E81</f>
        <v>9842.4000000000015</v>
      </c>
      <c r="G81" s="5">
        <f t="shared" ref="G81" si="9">F81/B81</f>
        <v>8.1007407407407417E-2</v>
      </c>
      <c r="H81" s="6" t="s">
        <v>7</v>
      </c>
      <c r="I81" s="13" t="s">
        <v>26</v>
      </c>
    </row>
    <row r="82" spans="1:9" x14ac:dyDescent="0.25">
      <c r="A82" s="11">
        <v>43344</v>
      </c>
      <c r="B82" s="6">
        <v>45070</v>
      </c>
      <c r="C82" s="6">
        <v>246.6</v>
      </c>
      <c r="D82" s="8">
        <f t="shared" si="8"/>
        <v>182.76561232765613</v>
      </c>
      <c r="E82" s="5">
        <v>24</v>
      </c>
      <c r="F82" s="5">
        <f>C82*E82</f>
        <v>5918.4</v>
      </c>
      <c r="G82" s="5">
        <f t="shared" ref="G82:G83" si="10">F82/B82</f>
        <v>0.1313157310849789</v>
      </c>
      <c r="H82" s="6" t="s">
        <v>7</v>
      </c>
      <c r="I82" s="13" t="s">
        <v>26</v>
      </c>
    </row>
    <row r="83" spans="1:9" x14ac:dyDescent="0.25">
      <c r="A83" s="11">
        <v>43374</v>
      </c>
      <c r="B83" s="6">
        <v>47520</v>
      </c>
      <c r="C83" s="6">
        <v>522.79999999999995</v>
      </c>
      <c r="D83" s="8">
        <f t="shared" si="8"/>
        <v>90.895179801071166</v>
      </c>
      <c r="E83" s="5">
        <v>24</v>
      </c>
      <c r="F83" s="5">
        <f>C83*E83</f>
        <v>12547.199999999999</v>
      </c>
      <c r="G83" s="5">
        <f t="shared" si="10"/>
        <v>0.26404040404040402</v>
      </c>
      <c r="H83" s="6" t="s">
        <v>7</v>
      </c>
      <c r="I83" s="13" t="s">
        <v>26</v>
      </c>
    </row>
    <row r="84" spans="1:9" x14ac:dyDescent="0.25">
      <c r="A84" s="11">
        <v>43405</v>
      </c>
      <c r="B84" s="6">
        <v>70030</v>
      </c>
      <c r="C84" s="6">
        <v>201.6</v>
      </c>
      <c r="D84" s="8">
        <f t="shared" si="8"/>
        <v>347.37103174603175</v>
      </c>
      <c r="E84" s="5">
        <v>24</v>
      </c>
      <c r="F84" s="5">
        <f t="shared" ref="F84:F86" si="11">C84*E84</f>
        <v>4838.3999999999996</v>
      </c>
      <c r="G84" s="5">
        <f t="shared" ref="G84:G91" si="12">F84/B84</f>
        <v>6.9090389832928742E-2</v>
      </c>
      <c r="H84" s="6" t="s">
        <v>7</v>
      </c>
      <c r="I84" s="13" t="s">
        <v>26</v>
      </c>
    </row>
    <row r="85" spans="1:9" x14ac:dyDescent="0.25">
      <c r="A85" s="11">
        <v>43435</v>
      </c>
      <c r="B85" s="6">
        <v>80820</v>
      </c>
      <c r="C85" s="6">
        <v>413.5</v>
      </c>
      <c r="D85" s="8">
        <f t="shared" si="8"/>
        <v>195.453446191052</v>
      </c>
      <c r="E85" s="5">
        <v>29.9</v>
      </c>
      <c r="F85" s="5">
        <f t="shared" si="11"/>
        <v>12363.65</v>
      </c>
      <c r="G85" s="5">
        <f t="shared" si="12"/>
        <v>0.15297760455332837</v>
      </c>
      <c r="H85" s="6" t="s">
        <v>7</v>
      </c>
      <c r="I85" s="13" t="s">
        <v>26</v>
      </c>
    </row>
    <row r="86" spans="1:9" x14ac:dyDescent="0.25">
      <c r="A86" s="11">
        <v>43466</v>
      </c>
      <c r="B86" s="6">
        <v>52820</v>
      </c>
      <c r="C86" s="6">
        <v>274.2</v>
      </c>
      <c r="D86" s="8">
        <f t="shared" si="8"/>
        <v>192.63311451495261</v>
      </c>
      <c r="E86" s="5">
        <v>29.9</v>
      </c>
      <c r="F86" s="5">
        <f t="shared" si="11"/>
        <v>8198.58</v>
      </c>
      <c r="G86" s="5">
        <f t="shared" si="12"/>
        <v>0.15521734191594094</v>
      </c>
      <c r="H86" s="6" t="s">
        <v>7</v>
      </c>
      <c r="I86" s="13" t="s">
        <v>26</v>
      </c>
    </row>
    <row r="87" spans="1:9" x14ac:dyDescent="0.25">
      <c r="A87" s="11">
        <v>43497</v>
      </c>
      <c r="B87" s="6">
        <v>98960</v>
      </c>
      <c r="C87" s="6">
        <v>218.1</v>
      </c>
      <c r="D87" s="8">
        <f t="shared" si="8"/>
        <v>453.73681797340669</v>
      </c>
      <c r="E87" s="5">
        <v>29.9</v>
      </c>
      <c r="F87" s="5">
        <f t="shared" ref="F87:F91" si="13">C87*E87</f>
        <v>6521.19</v>
      </c>
      <c r="G87" s="5">
        <f t="shared" si="12"/>
        <v>6.5897231204527076E-2</v>
      </c>
      <c r="H87" s="6" t="s">
        <v>7</v>
      </c>
      <c r="I87" s="13" t="s">
        <v>26</v>
      </c>
    </row>
    <row r="88" spans="1:9" x14ac:dyDescent="0.25">
      <c r="A88" s="11">
        <v>43525</v>
      </c>
      <c r="B88" s="6">
        <v>114780</v>
      </c>
      <c r="C88" s="6">
        <v>506.2</v>
      </c>
      <c r="D88" s="8">
        <f t="shared" si="8"/>
        <v>226.74832082180956</v>
      </c>
      <c r="E88" s="5">
        <v>29.9</v>
      </c>
      <c r="F88" s="5">
        <f t="shared" si="13"/>
        <v>15135.38</v>
      </c>
      <c r="G88" s="5">
        <f t="shared" si="12"/>
        <v>0.1318642620665621</v>
      </c>
      <c r="H88" s="6" t="s">
        <v>7</v>
      </c>
      <c r="I88" s="13" t="s">
        <v>26</v>
      </c>
    </row>
    <row r="89" spans="1:9" x14ac:dyDescent="0.25">
      <c r="A89" s="11">
        <v>43556</v>
      </c>
      <c r="B89" s="6">
        <v>63680</v>
      </c>
      <c r="C89" s="6">
        <v>344</v>
      </c>
      <c r="D89" s="8">
        <f t="shared" si="8"/>
        <v>185.11627906976744</v>
      </c>
      <c r="E89" s="5">
        <v>29.9</v>
      </c>
      <c r="F89" s="5">
        <f t="shared" si="13"/>
        <v>10285.6</v>
      </c>
      <c r="G89" s="5">
        <f t="shared" si="12"/>
        <v>0.16152010050251256</v>
      </c>
      <c r="H89" s="6" t="s">
        <v>7</v>
      </c>
      <c r="I89" s="13" t="s">
        <v>26</v>
      </c>
    </row>
    <row r="90" spans="1:9" x14ac:dyDescent="0.25">
      <c r="A90" s="11">
        <v>43586</v>
      </c>
      <c r="B90" s="6">
        <v>89880</v>
      </c>
      <c r="C90" s="6">
        <v>366.4</v>
      </c>
      <c r="D90" s="8">
        <f t="shared" si="8"/>
        <v>245.3056768558952</v>
      </c>
      <c r="E90" s="5">
        <v>29.9</v>
      </c>
      <c r="F90" s="5">
        <f t="shared" si="13"/>
        <v>10955.359999999999</v>
      </c>
      <c r="G90" s="5">
        <f t="shared" si="12"/>
        <v>0.12188874054294614</v>
      </c>
      <c r="H90" s="6" t="s">
        <v>7</v>
      </c>
      <c r="I90" s="6" t="s">
        <v>29</v>
      </c>
    </row>
    <row r="91" spans="1:9" x14ac:dyDescent="0.25">
      <c r="A91" s="11">
        <v>43617</v>
      </c>
      <c r="B91" s="6">
        <f>11180+3780+5660+8240+13020</f>
        <v>41880</v>
      </c>
      <c r="C91" s="6">
        <v>381.7</v>
      </c>
      <c r="D91" s="8">
        <f t="shared" si="8"/>
        <v>109.71967513754258</v>
      </c>
      <c r="E91" s="5">
        <v>29.9</v>
      </c>
      <c r="F91" s="5">
        <f t="shared" si="13"/>
        <v>11412.83</v>
      </c>
      <c r="G91" s="5">
        <f t="shared" si="12"/>
        <v>0.27251265520534862</v>
      </c>
      <c r="H91" s="6" t="s">
        <v>7</v>
      </c>
      <c r="I91" s="6" t="s">
        <v>29</v>
      </c>
    </row>
    <row r="92" spans="1:9" x14ac:dyDescent="0.25">
      <c r="A92" s="11">
        <v>43647</v>
      </c>
      <c r="I92" s="6" t="s">
        <v>29</v>
      </c>
    </row>
    <row r="93" spans="1:9" x14ac:dyDescent="0.25">
      <c r="A93" s="11">
        <v>43678</v>
      </c>
      <c r="I93" s="6" t="s">
        <v>29</v>
      </c>
    </row>
    <row r="94" spans="1:9" x14ac:dyDescent="0.25">
      <c r="A94" s="11">
        <v>43709</v>
      </c>
      <c r="I94" s="6" t="s">
        <v>29</v>
      </c>
    </row>
    <row r="95" spans="1:9" x14ac:dyDescent="0.25">
      <c r="A95" s="11">
        <v>43739</v>
      </c>
      <c r="I95" s="6" t="s">
        <v>29</v>
      </c>
    </row>
    <row r="96" spans="1:9" x14ac:dyDescent="0.25">
      <c r="A96" s="11">
        <v>43770</v>
      </c>
      <c r="I96" s="6" t="s">
        <v>29</v>
      </c>
    </row>
    <row r="97" spans="1:9" x14ac:dyDescent="0.25">
      <c r="A97" s="11">
        <v>43800</v>
      </c>
      <c r="I97" s="6" t="s">
        <v>29</v>
      </c>
    </row>
    <row r="98" spans="1:9" x14ac:dyDescent="0.25">
      <c r="A98" s="11">
        <v>43831</v>
      </c>
      <c r="I98" s="6" t="s">
        <v>29</v>
      </c>
    </row>
    <row r="99" spans="1:9" x14ac:dyDescent="0.25">
      <c r="A99" s="11">
        <v>43862</v>
      </c>
      <c r="I99" s="6" t="s">
        <v>29</v>
      </c>
    </row>
    <row r="100" spans="1:9" x14ac:dyDescent="0.25">
      <c r="A100" s="11">
        <v>43891</v>
      </c>
      <c r="I100" s="6" t="s">
        <v>29</v>
      </c>
    </row>
    <row r="101" spans="1:9" x14ac:dyDescent="0.25">
      <c r="A101" s="11">
        <v>43922</v>
      </c>
      <c r="I101" s="6" t="s">
        <v>29</v>
      </c>
    </row>
    <row r="102" spans="1:9" x14ac:dyDescent="0.25">
      <c r="A102" s="11">
        <v>43952</v>
      </c>
      <c r="I102" s="6" t="s">
        <v>28</v>
      </c>
    </row>
    <row r="103" spans="1:9" x14ac:dyDescent="0.25">
      <c r="A103" s="11">
        <v>43983</v>
      </c>
      <c r="I103" s="6" t="s">
        <v>28</v>
      </c>
    </row>
    <row r="104" spans="1:9" x14ac:dyDescent="0.25">
      <c r="A104" s="11">
        <v>44013</v>
      </c>
      <c r="I104" s="6" t="s">
        <v>28</v>
      </c>
    </row>
    <row r="105" spans="1:9" x14ac:dyDescent="0.25">
      <c r="A105" s="11">
        <v>44044</v>
      </c>
      <c r="I105" s="6" t="s">
        <v>28</v>
      </c>
    </row>
    <row r="106" spans="1:9" x14ac:dyDescent="0.25">
      <c r="A106" s="11">
        <v>44075</v>
      </c>
      <c r="I106" s="6" t="s">
        <v>28</v>
      </c>
    </row>
    <row r="107" spans="1:9" x14ac:dyDescent="0.25">
      <c r="A107" s="11">
        <v>44105</v>
      </c>
      <c r="I107" s="6" t="s">
        <v>28</v>
      </c>
    </row>
    <row r="108" spans="1:9" x14ac:dyDescent="0.25">
      <c r="A108" s="11">
        <v>44136</v>
      </c>
      <c r="I108" s="6" t="s">
        <v>28</v>
      </c>
    </row>
    <row r="109" spans="1:9" x14ac:dyDescent="0.25">
      <c r="A109" s="11">
        <v>44166</v>
      </c>
      <c r="I109" s="6" t="s">
        <v>28</v>
      </c>
    </row>
    <row r="110" spans="1:9" x14ac:dyDescent="0.25">
      <c r="A110" s="11">
        <v>44197</v>
      </c>
      <c r="I110" s="6" t="s">
        <v>28</v>
      </c>
    </row>
    <row r="111" spans="1:9" x14ac:dyDescent="0.25">
      <c r="A111" s="11">
        <v>44228</v>
      </c>
      <c r="I111" s="6" t="s">
        <v>28</v>
      </c>
    </row>
    <row r="112" spans="1:9" x14ac:dyDescent="0.25">
      <c r="A112" s="11">
        <v>44256</v>
      </c>
      <c r="I112" s="6" t="s">
        <v>28</v>
      </c>
    </row>
    <row r="113" spans="1:9" x14ac:dyDescent="0.25">
      <c r="A113" s="11">
        <v>44287</v>
      </c>
      <c r="I113" s="6" t="s">
        <v>28</v>
      </c>
    </row>
    <row r="114" spans="1:9" x14ac:dyDescent="0.25">
      <c r="A114" s="11">
        <v>44317</v>
      </c>
    </row>
    <row r="115" spans="1:9" x14ac:dyDescent="0.25">
      <c r="A115" s="11">
        <v>44348</v>
      </c>
    </row>
    <row r="116" spans="1:9" x14ac:dyDescent="0.25">
      <c r="A116" s="11">
        <v>44378</v>
      </c>
    </row>
    <row r="117" spans="1:9" x14ac:dyDescent="0.25">
      <c r="A117" s="11">
        <v>44409</v>
      </c>
    </row>
  </sheetData>
  <autoFilter ref="A1:I1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C10" sqref="C10"/>
    </sheetView>
  </sheetViews>
  <sheetFormatPr defaultRowHeight="15" x14ac:dyDescent="0.25"/>
  <cols>
    <col min="1" max="1" width="17.85546875" style="6" bestFit="1" customWidth="1"/>
    <col min="2" max="2" width="11.85546875" style="8" bestFit="1" customWidth="1"/>
    <col min="3" max="3" width="18" style="8" bestFit="1" customWidth="1"/>
    <col min="4" max="4" width="18" style="8" customWidth="1"/>
    <col min="5" max="5" width="17.7109375" style="5" customWidth="1"/>
    <col min="7" max="7" width="11.140625" bestFit="1" customWidth="1"/>
    <col min="8" max="8" width="9" bestFit="1" customWidth="1"/>
    <col min="9" max="9" width="8" bestFit="1" customWidth="1"/>
  </cols>
  <sheetData>
    <row r="1" spans="1:5" x14ac:dyDescent="0.25">
      <c r="A1" s="14" t="s">
        <v>20</v>
      </c>
      <c r="B1" s="15" t="s">
        <v>21</v>
      </c>
      <c r="C1" s="15" t="s">
        <v>22</v>
      </c>
      <c r="D1" s="15" t="s">
        <v>23</v>
      </c>
      <c r="E1" s="16" t="s">
        <v>24</v>
      </c>
    </row>
    <row r="2" spans="1:5" x14ac:dyDescent="0.25">
      <c r="A2" s="6" t="s">
        <v>19</v>
      </c>
      <c r="B2" s="8">
        <f>SUMIF('Weights and Miles'!I:I, A2, 'Weights and Miles'!C:C)</f>
        <v>0</v>
      </c>
      <c r="C2" s="8">
        <f>SUMIF('Weights and Miles'!I:I, A2, 'Weights and Miles'!B:B)</f>
        <v>279040</v>
      </c>
      <c r="D2" s="8">
        <f>C2/2000</f>
        <v>139.52000000000001</v>
      </c>
      <c r="E2" s="5">
        <f>SUMIF('Weights and Miles'!I:I, A2, 'Weights and Miles'!F:F)</f>
        <v>0</v>
      </c>
    </row>
    <row r="3" spans="1:5" x14ac:dyDescent="0.25">
      <c r="A3" s="6" t="s">
        <v>13</v>
      </c>
      <c r="B3" s="8">
        <f>SUMIF('Weights and Miles'!I:I, A3, 'Weights and Miles'!C:C)</f>
        <v>0</v>
      </c>
      <c r="C3" s="8">
        <f>SUMIF('Weights and Miles'!I:I, A3, 'Weights and Miles'!B:B)</f>
        <v>692360</v>
      </c>
      <c r="D3" s="8">
        <f t="shared" ref="D3:D8" si="0">C3/2000</f>
        <v>346.18</v>
      </c>
      <c r="E3" s="5">
        <f>SUMIF('Weights and Miles'!I:I, A3, 'Weights and Miles'!F:F)</f>
        <v>0</v>
      </c>
    </row>
    <row r="4" spans="1:5" x14ac:dyDescent="0.25">
      <c r="A4" s="6" t="s">
        <v>14</v>
      </c>
      <c r="B4" s="8">
        <f>SUMIF('Weights and Miles'!I:I, A4, 'Weights and Miles'!C:C)</f>
        <v>0</v>
      </c>
      <c r="C4" s="8">
        <f>SUMIF('Weights and Miles'!I:I, A4, 'Weights and Miles'!B:B)</f>
        <v>670820</v>
      </c>
      <c r="D4" s="8">
        <f t="shared" si="0"/>
        <v>335.41</v>
      </c>
      <c r="E4" s="5">
        <f>SUMIF('Weights and Miles'!I:I, A4, 'Weights and Miles'!F:F)</f>
        <v>0</v>
      </c>
    </row>
    <row r="5" spans="1:5" x14ac:dyDescent="0.25">
      <c r="A5" s="6" t="s">
        <v>15</v>
      </c>
      <c r="B5" s="8">
        <f>SUMIF('Weights and Miles'!I:I, A5, 'Weights and Miles'!C:C)</f>
        <v>0</v>
      </c>
      <c r="C5" s="8">
        <f>SUMIF('Weights and Miles'!I:I, A5, 'Weights and Miles'!B:B)</f>
        <v>967379</v>
      </c>
      <c r="D5" s="8">
        <f t="shared" si="0"/>
        <v>483.68950000000001</v>
      </c>
      <c r="E5" s="5">
        <f>SUMIF('Weights and Miles'!I:I, A5, 'Weights and Miles'!F:F)</f>
        <v>0</v>
      </c>
    </row>
    <row r="6" spans="1:5" x14ac:dyDescent="0.25">
      <c r="A6" s="6" t="s">
        <v>16</v>
      </c>
      <c r="B6" s="8">
        <f>SUMIF('Weights and Miles'!I:I, A6, 'Weights and Miles'!C:C)</f>
        <v>3726.4999999999995</v>
      </c>
      <c r="C6" s="8">
        <f>SUMIF('Weights and Miles'!I:I, A6, 'Weights and Miles'!B:B)</f>
        <v>618007</v>
      </c>
      <c r="D6" s="8">
        <f t="shared" si="0"/>
        <v>309.00349999999997</v>
      </c>
      <c r="E6" s="5">
        <f>SUMIF('Weights and Miles'!I:I, A6, 'Weights and Miles'!F:F)</f>
        <v>89436</v>
      </c>
    </row>
    <row r="7" spans="1:5" x14ac:dyDescent="0.25">
      <c r="A7" s="6" t="s">
        <v>17</v>
      </c>
      <c r="B7" s="8">
        <f>SUMIF('Weights and Miles'!I:I, A7, 'Weights and Miles'!C:C)</f>
        <v>6563.2</v>
      </c>
      <c r="C7" s="8">
        <f>SUMIF('Weights and Miles'!I:I, A7, 'Weights and Miles'!B:B)</f>
        <v>932396</v>
      </c>
      <c r="D7" s="8">
        <f t="shared" si="0"/>
        <v>466.19799999999998</v>
      </c>
      <c r="E7" s="5">
        <f>SUMIF('Weights and Miles'!I:I, A7, 'Weights and Miles'!F:F)</f>
        <v>157516.79999999999</v>
      </c>
    </row>
    <row r="8" spans="1:5" x14ac:dyDescent="0.25">
      <c r="A8" s="6" t="s">
        <v>18</v>
      </c>
      <c r="B8" s="8">
        <f>SUMIF('Weights and Miles'!I:I, A8, 'Weights and Miles'!C:C)</f>
        <v>5373</v>
      </c>
      <c r="C8" s="8">
        <f>SUMIF('Weights and Miles'!I:I, A8, 'Weights and Miles'!B:B)</f>
        <v>643020</v>
      </c>
      <c r="D8" s="8">
        <f t="shared" si="0"/>
        <v>321.51</v>
      </c>
      <c r="E8" s="5">
        <f>SUMIF('Weights and Miles'!I:I, A8, 'Weights and Miles'!F:F)</f>
        <v>128952</v>
      </c>
    </row>
    <row r="9" spans="1:5" x14ac:dyDescent="0.25">
      <c r="A9" s="6" t="s">
        <v>26</v>
      </c>
      <c r="B9" s="8">
        <f>SUMIF('Weights and Miles'!I:I, A9, 'Weights and Miles'!C:C)</f>
        <v>4718.4999999999991</v>
      </c>
      <c r="C9" s="8">
        <f>SUMIF('Weights and Miles'!I:I, A9, 'Weights and Miles'!B:B)</f>
        <v>981230</v>
      </c>
      <c r="D9" s="8">
        <f t="shared" ref="D9" si="1">C9/2000</f>
        <v>490.61500000000001</v>
      </c>
      <c r="E9" s="5">
        <f>SUMIF('Weights and Miles'!I:I, A9, 'Weights and Miles'!F:F)</f>
        <v>123604.40000000001</v>
      </c>
    </row>
    <row r="10" spans="1:5" x14ac:dyDescent="0.25">
      <c r="A10" s="6" t="s">
        <v>29</v>
      </c>
      <c r="B10" s="8">
        <f>SUMIF('Weights and Miles'!I:I, A10, 'Weights and Miles'!C:C)</f>
        <v>748.09999999999991</v>
      </c>
      <c r="C10" s="8">
        <f>SUMIF('Weights and Miles'!I:I, A10, 'Weights and Miles'!B:B)</f>
        <v>131760</v>
      </c>
      <c r="D10" s="8">
        <f t="shared" ref="D10" si="2">C10/2000</f>
        <v>65.88</v>
      </c>
      <c r="E10" s="5">
        <f>SUMIF('Weights and Miles'!I:I, A10, 'Weights and Miles'!F:F)</f>
        <v>22368.19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38" sqref="K38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Weights and Miles</vt:lpstr>
      <vt:lpstr>NPDES Reporting</vt:lpstr>
      <vt:lpstr>Graph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2019-07-15T17:30:47Z</dcterms:modified>
</cp:coreProperties>
</file>